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0559039\"/>
    </mc:Choice>
  </mc:AlternateContent>
  <xr:revisionPtr revIDLastSave="0" documentId="13_ncr:1_{0E643092-B9E5-42C4-839B-5F2CA5B85004}" xr6:coauthVersionLast="47" xr6:coauthVersionMax="47" xr10:uidLastSave="{00000000-0000-0000-0000-000000000000}"/>
  <bookViews>
    <workbookView xWindow="-24450" yWindow="2850" windowWidth="21600" windowHeight="11385" activeTab="6" xr2:uid="{00000000-000D-0000-FFFF-FFFF00000000}"/>
  </bookViews>
  <sheets>
    <sheet name="RA-Bar List" sheetId="37" r:id="rId1"/>
    <sheet name="FA-Bar List" sheetId="46" r:id="rId2"/>
    <sheet name="RD-Bar List" sheetId="42" r:id="rId3"/>
    <sheet name="FD-Bar List" sheetId="45" r:id="rId4"/>
    <sheet name="S-Bar List" sheetId="39" r:id="rId5"/>
    <sheet name="AS-Bar List" sheetId="43" r:id="rId6"/>
    <sheet name="SL001" sheetId="41" r:id="rId7"/>
    <sheet name="SL002" sheetId="44" state="hidden" r:id="rId8"/>
    <sheet name="Tables" sheetId="2" state="hidden" r:id="rId9"/>
  </sheets>
  <externalReferences>
    <externalReference r:id="rId10"/>
  </externalReferences>
  <definedNames>
    <definedName name="Rebars1" localSheetId="6">[1]Tables!$B$6:$D$16</definedName>
    <definedName name="Rebars1" localSheetId="7">[1]Tables!$B$6:$D$16</definedName>
    <definedName name="Rebars1">Tables!$B$6:$D$16</definedName>
    <definedName name="Rebars2" localSheetId="6">[1]Tables!$F$6:$M$16</definedName>
    <definedName name="Rebars2" localSheetId="7">[1]Tables!$F$6:$M$16</definedName>
    <definedName name="Rebars2">Tables!$F$6:$M$16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41" l="1"/>
  <c r="B35" i="41"/>
  <c r="C35" i="41"/>
  <c r="D35" i="41"/>
  <c r="E35" i="41"/>
  <c r="F35" i="41"/>
  <c r="G35" i="41"/>
  <c r="H35" i="41"/>
  <c r="I35" i="41"/>
  <c r="J35" i="41"/>
  <c r="K35" i="41"/>
  <c r="A36" i="41"/>
  <c r="B36" i="41"/>
  <c r="C36" i="41"/>
  <c r="D36" i="41"/>
  <c r="E36" i="41"/>
  <c r="F36" i="41"/>
  <c r="G36" i="41"/>
  <c r="H36" i="41"/>
  <c r="I36" i="41"/>
  <c r="J36" i="41"/>
  <c r="K36" i="41"/>
  <c r="A37" i="41"/>
  <c r="B37" i="41"/>
  <c r="C37" i="41"/>
  <c r="D37" i="41"/>
  <c r="E37" i="41"/>
  <c r="F37" i="41"/>
  <c r="G37" i="41"/>
  <c r="H37" i="41"/>
  <c r="I37" i="41"/>
  <c r="J37" i="41"/>
  <c r="K37" i="41"/>
  <c r="A38" i="41"/>
  <c r="B38" i="41"/>
  <c r="C38" i="41"/>
  <c r="D38" i="41"/>
  <c r="E38" i="41"/>
  <c r="F38" i="41"/>
  <c r="G38" i="41"/>
  <c r="H38" i="41"/>
  <c r="I38" i="41"/>
  <c r="J38" i="41"/>
  <c r="K38" i="41"/>
  <c r="A39" i="41"/>
  <c r="B39" i="41"/>
  <c r="C39" i="41"/>
  <c r="D39" i="41"/>
  <c r="E39" i="41"/>
  <c r="F39" i="41"/>
  <c r="G39" i="41"/>
  <c r="H39" i="41"/>
  <c r="I39" i="41"/>
  <c r="J39" i="41"/>
  <c r="K39" i="41"/>
  <c r="A40" i="41"/>
  <c r="B40" i="41"/>
  <c r="C40" i="41"/>
  <c r="D40" i="41"/>
  <c r="E40" i="41"/>
  <c r="F40" i="41"/>
  <c r="G40" i="41"/>
  <c r="H40" i="41"/>
  <c r="I40" i="41"/>
  <c r="J40" i="41"/>
  <c r="K40" i="41"/>
  <c r="A41" i="41"/>
  <c r="B41" i="41"/>
  <c r="C41" i="41"/>
  <c r="D41" i="41"/>
  <c r="E41" i="41"/>
  <c r="F41" i="41"/>
  <c r="G41" i="41"/>
  <c r="H41" i="41"/>
  <c r="I41" i="41"/>
  <c r="J41" i="41"/>
  <c r="K41" i="41"/>
  <c r="A42" i="41"/>
  <c r="B42" i="41"/>
  <c r="C42" i="41"/>
  <c r="D42" i="41"/>
  <c r="E42" i="41"/>
  <c r="F42" i="41"/>
  <c r="G42" i="41"/>
  <c r="H42" i="41"/>
  <c r="I42" i="41"/>
  <c r="J42" i="41"/>
  <c r="K42" i="41"/>
  <c r="A43" i="41"/>
  <c r="B43" i="41"/>
  <c r="C43" i="41"/>
  <c r="D43" i="41"/>
  <c r="E43" i="41"/>
  <c r="F43" i="41"/>
  <c r="G43" i="41"/>
  <c r="H43" i="41"/>
  <c r="I43" i="41"/>
  <c r="J43" i="41"/>
  <c r="K43" i="41"/>
  <c r="A44" i="41"/>
  <c r="B44" i="41"/>
  <c r="C44" i="41"/>
  <c r="D44" i="41"/>
  <c r="E44" i="41"/>
  <c r="F44" i="41"/>
  <c r="G44" i="41"/>
  <c r="H44" i="41"/>
  <c r="I44" i="41"/>
  <c r="J44" i="41"/>
  <c r="K44" i="41"/>
  <c r="A45" i="41"/>
  <c r="B45" i="41"/>
  <c r="C45" i="41"/>
  <c r="D45" i="41"/>
  <c r="E45" i="41"/>
  <c r="F45" i="41"/>
  <c r="G45" i="41"/>
  <c r="H45" i="41"/>
  <c r="I45" i="41"/>
  <c r="J45" i="41"/>
  <c r="K45" i="41"/>
  <c r="A46" i="41"/>
  <c r="B46" i="41"/>
  <c r="C46" i="41"/>
  <c r="D46" i="41"/>
  <c r="E46" i="41"/>
  <c r="F46" i="41"/>
  <c r="G46" i="41"/>
  <c r="H46" i="41"/>
  <c r="I46" i="41"/>
  <c r="J46" i="41"/>
  <c r="K46" i="41"/>
  <c r="A47" i="41"/>
  <c r="B47" i="41"/>
  <c r="C47" i="41"/>
  <c r="E47" i="41"/>
  <c r="F47" i="41"/>
  <c r="G47" i="41"/>
  <c r="H47" i="41"/>
  <c r="I47" i="41"/>
  <c r="J47" i="41"/>
  <c r="K47" i="41"/>
  <c r="A48" i="41"/>
  <c r="B48" i="41"/>
  <c r="C48" i="41"/>
  <c r="D48" i="41"/>
  <c r="E48" i="41"/>
  <c r="F48" i="41"/>
  <c r="G48" i="41"/>
  <c r="H48" i="41"/>
  <c r="I48" i="41"/>
  <c r="J48" i="41"/>
  <c r="K48" i="41"/>
  <c r="A49" i="41"/>
  <c r="B49" i="41"/>
  <c r="C49" i="41"/>
  <c r="D49" i="41"/>
  <c r="E49" i="41"/>
  <c r="F49" i="41"/>
  <c r="G49" i="41"/>
  <c r="H49" i="41"/>
  <c r="I49" i="41"/>
  <c r="J49" i="41"/>
  <c r="K49" i="41"/>
  <c r="A50" i="41"/>
  <c r="B50" i="41"/>
  <c r="C50" i="41"/>
  <c r="D50" i="41"/>
  <c r="E50" i="41"/>
  <c r="F50" i="41"/>
  <c r="G50" i="41"/>
  <c r="H50" i="41"/>
  <c r="I50" i="41"/>
  <c r="J50" i="41"/>
  <c r="K50" i="41"/>
  <c r="A51" i="41"/>
  <c r="B51" i="41"/>
  <c r="C51" i="41"/>
  <c r="D51" i="41"/>
  <c r="E51" i="41"/>
  <c r="F51" i="41"/>
  <c r="G51" i="41"/>
  <c r="H51" i="41"/>
  <c r="I51" i="41"/>
  <c r="J51" i="41"/>
  <c r="K51" i="41"/>
  <c r="A52" i="41"/>
  <c r="B52" i="41"/>
  <c r="C52" i="41"/>
  <c r="E52" i="41"/>
  <c r="F52" i="41"/>
  <c r="G52" i="41"/>
  <c r="H52" i="41"/>
  <c r="I52" i="41"/>
  <c r="J52" i="41"/>
  <c r="K52" i="41"/>
  <c r="A53" i="41"/>
  <c r="B53" i="41"/>
  <c r="C53" i="41"/>
  <c r="D53" i="41"/>
  <c r="E53" i="41"/>
  <c r="F53" i="41"/>
  <c r="G53" i="41"/>
  <c r="H53" i="41"/>
  <c r="I53" i="41"/>
  <c r="J53" i="41"/>
  <c r="K53" i="41"/>
  <c r="K34" i="41"/>
  <c r="J34" i="41"/>
  <c r="I34" i="41"/>
  <c r="H34" i="41"/>
  <c r="G34" i="41"/>
  <c r="F34" i="41"/>
  <c r="E34" i="41"/>
  <c r="D34" i="41"/>
  <c r="C34" i="41"/>
  <c r="B34" i="41"/>
  <c r="A34" i="41"/>
  <c r="AT94" i="46"/>
  <c r="AR94" i="46"/>
  <c r="AP94" i="46"/>
  <c r="AO94" i="46"/>
  <c r="AK94" i="46"/>
  <c r="AG94" i="46"/>
  <c r="AF94" i="46"/>
  <c r="AC94" i="46"/>
  <c r="W94" i="46"/>
  <c r="T94" i="46"/>
  <c r="F94" i="46"/>
  <c r="AM94" i="46" s="1"/>
  <c r="AU93" i="46"/>
  <c r="AT93" i="46"/>
  <c r="AS93" i="46"/>
  <c r="AR93" i="46"/>
  <c r="AQ93" i="46"/>
  <c r="AP93" i="46"/>
  <c r="AO93" i="46"/>
  <c r="AM93" i="46"/>
  <c r="AL93" i="46"/>
  <c r="AK93" i="46"/>
  <c r="AJ93" i="46"/>
  <c r="AH93" i="46"/>
  <c r="AG93" i="46"/>
  <c r="AF93" i="46"/>
  <c r="AE93" i="46"/>
  <c r="AD93" i="46"/>
  <c r="AC93" i="46"/>
  <c r="AB93" i="46"/>
  <c r="AA93" i="46"/>
  <c r="AA94" i="46" s="1"/>
  <c r="AI94" i="46" s="1"/>
  <c r="Y93" i="46"/>
  <c r="Y94" i="46" s="1"/>
  <c r="X93" i="46"/>
  <c r="X92" i="46" s="1"/>
  <c r="W93" i="46"/>
  <c r="V93" i="46"/>
  <c r="V94" i="46" s="1"/>
  <c r="U93" i="46"/>
  <c r="U94" i="46" s="1"/>
  <c r="AU92" i="46"/>
  <c r="AT92" i="46"/>
  <c r="AR92" i="46"/>
  <c r="AO92" i="46"/>
  <c r="AL92" i="46"/>
  <c r="AF92" i="46"/>
  <c r="AD92" i="46"/>
  <c r="Y92" i="46"/>
  <c r="W92" i="46"/>
  <c r="U92" i="46"/>
  <c r="T92" i="46"/>
  <c r="T93" i="46" s="1"/>
  <c r="AI93" i="46" s="1"/>
  <c r="F92" i="46"/>
  <c r="AQ92" i="46" s="1"/>
  <c r="AT90" i="46"/>
  <c r="X90" i="46"/>
  <c r="U90" i="46"/>
  <c r="F90" i="46"/>
  <c r="AO90" i="46" s="1"/>
  <c r="AU89" i="46"/>
  <c r="AT89" i="46"/>
  <c r="AS89" i="46"/>
  <c r="AR89" i="46"/>
  <c r="AQ89" i="46"/>
  <c r="AP89" i="46"/>
  <c r="AO89" i="46"/>
  <c r="AM89" i="46"/>
  <c r="AL89" i="46"/>
  <c r="AK89" i="46"/>
  <c r="AJ89" i="46"/>
  <c r="AI89" i="46"/>
  <c r="AH89" i="46"/>
  <c r="AG89" i="46"/>
  <c r="AF89" i="46"/>
  <c r="AE89" i="46"/>
  <c r="AC89" i="46"/>
  <c r="AB89" i="46"/>
  <c r="AA89" i="46"/>
  <c r="AA88" i="46" s="1"/>
  <c r="Y89" i="46"/>
  <c r="Y88" i="46" s="1"/>
  <c r="X89" i="46"/>
  <c r="W89" i="46"/>
  <c r="W90" i="46" s="1"/>
  <c r="V89" i="46"/>
  <c r="V90" i="46" s="1"/>
  <c r="T89" i="46"/>
  <c r="S89" i="46"/>
  <c r="AT88" i="46"/>
  <c r="AM88" i="46"/>
  <c r="AE88" i="46"/>
  <c r="X88" i="46"/>
  <c r="W88" i="46"/>
  <c r="V88" i="46"/>
  <c r="U88" i="46"/>
  <c r="U89" i="46" s="1"/>
  <c r="T88" i="46"/>
  <c r="F88" i="46"/>
  <c r="AR88" i="46" s="1"/>
  <c r="AU86" i="46"/>
  <c r="AT86" i="46"/>
  <c r="AR86" i="46"/>
  <c r="AQ86" i="46"/>
  <c r="AM86" i="46"/>
  <c r="AL86" i="46"/>
  <c r="AK86" i="46"/>
  <c r="AI86" i="46"/>
  <c r="AH86" i="46"/>
  <c r="AE86" i="46"/>
  <c r="AD86" i="46"/>
  <c r="AC86" i="46"/>
  <c r="Y86" i="46"/>
  <c r="V86" i="46"/>
  <c r="U86" i="46"/>
  <c r="T86" i="46"/>
  <c r="F86" i="46"/>
  <c r="AP86" i="46" s="1"/>
  <c r="AU85" i="46"/>
  <c r="AT85" i="46"/>
  <c r="AS85" i="46"/>
  <c r="AR85" i="46"/>
  <c r="AQ85" i="46"/>
  <c r="AP85" i="46"/>
  <c r="AO85" i="46"/>
  <c r="AM85" i="46"/>
  <c r="AL85" i="46"/>
  <c r="AK85" i="46"/>
  <c r="AJ85" i="46"/>
  <c r="AI85" i="46"/>
  <c r="AH85" i="46"/>
  <c r="AG85" i="46"/>
  <c r="AF85" i="46"/>
  <c r="AE85" i="46"/>
  <c r="AD85" i="46"/>
  <c r="AC85" i="46"/>
  <c r="AA85" i="46"/>
  <c r="AA84" i="46" s="1"/>
  <c r="Y85" i="46"/>
  <c r="X85" i="46"/>
  <c r="X86" i="46" s="1"/>
  <c r="W85" i="46"/>
  <c r="W86" i="46" s="1"/>
  <c r="V85" i="46"/>
  <c r="V84" i="46" s="1"/>
  <c r="T85" i="46"/>
  <c r="S85" i="46"/>
  <c r="AU84" i="46"/>
  <c r="AT84" i="46"/>
  <c r="AQ84" i="46"/>
  <c r="AP84" i="46"/>
  <c r="AO84" i="46"/>
  <c r="AL84" i="46"/>
  <c r="AK84" i="46"/>
  <c r="AH84" i="46"/>
  <c r="AG84" i="46"/>
  <c r="AF84" i="46"/>
  <c r="AD84" i="46"/>
  <c r="AC84" i="46"/>
  <c r="Y84" i="46"/>
  <c r="X84" i="46"/>
  <c r="W84" i="46"/>
  <c r="U84" i="46"/>
  <c r="U85" i="46" s="1"/>
  <c r="T84" i="46"/>
  <c r="F84" i="46"/>
  <c r="AS84" i="46" s="1"/>
  <c r="AU82" i="46"/>
  <c r="AT82" i="46"/>
  <c r="AR82" i="46"/>
  <c r="AO82" i="46"/>
  <c r="AM82" i="46"/>
  <c r="AL82" i="46"/>
  <c r="AI82" i="46"/>
  <c r="AF82" i="46"/>
  <c r="AE82" i="46"/>
  <c r="AD82" i="46"/>
  <c r="AA82" i="46"/>
  <c r="W82" i="46"/>
  <c r="V82" i="46"/>
  <c r="U82" i="46"/>
  <c r="T82" i="46"/>
  <c r="F82" i="46"/>
  <c r="AQ82" i="46" s="1"/>
  <c r="AU81" i="46"/>
  <c r="AT81" i="46"/>
  <c r="AS81" i="46"/>
  <c r="AR81" i="46"/>
  <c r="AQ81" i="46"/>
  <c r="AP81" i="46"/>
  <c r="AO81" i="46"/>
  <c r="AM81" i="46"/>
  <c r="AL81" i="46"/>
  <c r="AK81" i="46"/>
  <c r="AJ81" i="46"/>
  <c r="AI81" i="46"/>
  <c r="AH81" i="46"/>
  <c r="AG81" i="46"/>
  <c r="AF81" i="46"/>
  <c r="AE81" i="46"/>
  <c r="AD81" i="46"/>
  <c r="AB81" i="46"/>
  <c r="AA81" i="46"/>
  <c r="Y81" i="46"/>
  <c r="Y82" i="46" s="1"/>
  <c r="X81" i="46"/>
  <c r="X82" i="46" s="1"/>
  <c r="W81" i="46"/>
  <c r="U81" i="46"/>
  <c r="U80" i="46" s="1"/>
  <c r="T81" i="46"/>
  <c r="S81" i="46"/>
  <c r="AU80" i="46"/>
  <c r="AT80" i="46"/>
  <c r="AR80" i="46"/>
  <c r="AQ80" i="46"/>
  <c r="AP80" i="46"/>
  <c r="AO80" i="46"/>
  <c r="AM80" i="46"/>
  <c r="AL80" i="46"/>
  <c r="AI80" i="46"/>
  <c r="AH80" i="46"/>
  <c r="AG80" i="46"/>
  <c r="AF80" i="46"/>
  <c r="AE80" i="46"/>
  <c r="AD80" i="46"/>
  <c r="AA80" i="46"/>
  <c r="Y80" i="46"/>
  <c r="X80" i="46"/>
  <c r="W80" i="46"/>
  <c r="V80" i="46"/>
  <c r="V81" i="46" s="1"/>
  <c r="T80" i="46"/>
  <c r="F80" i="46"/>
  <c r="AK80" i="46" s="1"/>
  <c r="AT78" i="46"/>
  <c r="AM78" i="46"/>
  <c r="AE78" i="46"/>
  <c r="Y78" i="46"/>
  <c r="X78" i="46"/>
  <c r="W78" i="46"/>
  <c r="V78" i="46"/>
  <c r="U78" i="46"/>
  <c r="F78" i="46"/>
  <c r="AR78" i="46" s="1"/>
  <c r="AT77" i="46"/>
  <c r="AS77" i="46"/>
  <c r="AR77" i="46"/>
  <c r="AQ77" i="46"/>
  <c r="AP77" i="46"/>
  <c r="AO77" i="46"/>
  <c r="AM77" i="46"/>
  <c r="AL77" i="46"/>
  <c r="AK77" i="46"/>
  <c r="AJ77" i="46"/>
  <c r="AI77" i="46"/>
  <c r="AH77" i="46"/>
  <c r="AG77" i="46"/>
  <c r="AF77" i="46"/>
  <c r="AE77" i="46"/>
  <c r="AD77" i="46"/>
  <c r="AC77" i="46"/>
  <c r="AB77" i="46"/>
  <c r="AA77" i="46"/>
  <c r="AA78" i="46" s="1"/>
  <c r="X77" i="46"/>
  <c r="W77" i="46"/>
  <c r="V77" i="46"/>
  <c r="V76" i="46" s="1"/>
  <c r="U77" i="46"/>
  <c r="U76" i="46" s="1"/>
  <c r="T77" i="46"/>
  <c r="T76" i="46" s="1"/>
  <c r="AT76" i="46"/>
  <c r="AQ76" i="46"/>
  <c r="AH76" i="46"/>
  <c r="AA76" i="46"/>
  <c r="Y76" i="46"/>
  <c r="S77" i="46" s="1"/>
  <c r="X76" i="46"/>
  <c r="W76" i="46"/>
  <c r="F76" i="46"/>
  <c r="AU76" i="46" s="1"/>
  <c r="AU21" i="46"/>
  <c r="AT21" i="46"/>
  <c r="AS21" i="46"/>
  <c r="AR21" i="46"/>
  <c r="AQ21" i="46"/>
  <c r="AP21" i="46"/>
  <c r="AO21" i="46"/>
  <c r="AM21" i="46"/>
  <c r="AL21" i="46"/>
  <c r="AK21" i="46"/>
  <c r="AJ21" i="46"/>
  <c r="AI21" i="46"/>
  <c r="AH21" i="46"/>
  <c r="AG21" i="46"/>
  <c r="AF21" i="46"/>
  <c r="AE21" i="46"/>
  <c r="AD21" i="46"/>
  <c r="AV21" i="46" s="1"/>
  <c r="AC21" i="46"/>
  <c r="AB21" i="46"/>
  <c r="AA21" i="46"/>
  <c r="Y21" i="46"/>
  <c r="X21" i="46"/>
  <c r="W21" i="46"/>
  <c r="V21" i="46"/>
  <c r="U21" i="46"/>
  <c r="T21" i="46"/>
  <c r="B21" i="46"/>
  <c r="AT20" i="46"/>
  <c r="AS20" i="46"/>
  <c r="AR20" i="46"/>
  <c r="AQ20" i="46"/>
  <c r="AP20" i="46"/>
  <c r="AO20" i="46"/>
  <c r="AM20" i="46"/>
  <c r="AL20" i="46"/>
  <c r="AK20" i="46"/>
  <c r="AJ20" i="46"/>
  <c r="AI20" i="46"/>
  <c r="AH20" i="46"/>
  <c r="AG20" i="46"/>
  <c r="AF20" i="46"/>
  <c r="AE20" i="46"/>
  <c r="AD20" i="46"/>
  <c r="AC20" i="46"/>
  <c r="AB20" i="46"/>
  <c r="AA20" i="46"/>
  <c r="Y20" i="46"/>
  <c r="AU20" i="46" s="1"/>
  <c r="X20" i="46"/>
  <c r="W20" i="46"/>
  <c r="V20" i="46"/>
  <c r="U20" i="46"/>
  <c r="T20" i="46"/>
  <c r="B20" i="46"/>
  <c r="AU18" i="46"/>
  <c r="AT18" i="46"/>
  <c r="AS18" i="46"/>
  <c r="AR18" i="46"/>
  <c r="AQ18" i="46"/>
  <c r="AP18" i="46"/>
  <c r="AO18" i="46"/>
  <c r="AM18" i="46"/>
  <c r="AL18" i="46"/>
  <c r="AK18" i="46"/>
  <c r="AJ18" i="46"/>
  <c r="AI18" i="46"/>
  <c r="AH18" i="46"/>
  <c r="AG18" i="46"/>
  <c r="AF18" i="46"/>
  <c r="AE18" i="46"/>
  <c r="AD18" i="46"/>
  <c r="AB18" i="46"/>
  <c r="AA18" i="46"/>
  <c r="Y18" i="46"/>
  <c r="X18" i="46"/>
  <c r="W18" i="46"/>
  <c r="V18" i="46"/>
  <c r="U18" i="46"/>
  <c r="T18" i="46"/>
  <c r="AC18" i="46" s="1"/>
  <c r="AV18" i="46" s="1"/>
  <c r="AT17" i="46"/>
  <c r="AS17" i="46"/>
  <c r="AR17" i="46"/>
  <c r="AQ17" i="46"/>
  <c r="AP17" i="46"/>
  <c r="AO17" i="46"/>
  <c r="AM17" i="46"/>
  <c r="AL17" i="46"/>
  <c r="AK17" i="46"/>
  <c r="AJ17" i="46"/>
  <c r="AI17" i="46"/>
  <c r="AH17" i="46"/>
  <c r="AG17" i="46"/>
  <c r="AF17" i="46"/>
  <c r="AE17" i="46"/>
  <c r="AD17" i="46"/>
  <c r="AC17" i="46"/>
  <c r="AV17" i="46" s="1"/>
  <c r="AB17" i="46"/>
  <c r="AA17" i="46"/>
  <c r="Y17" i="46"/>
  <c r="AU17" i="46" s="1"/>
  <c r="X17" i="46"/>
  <c r="W17" i="46"/>
  <c r="V17" i="46"/>
  <c r="U17" i="46"/>
  <c r="T17" i="46"/>
  <c r="AU16" i="46"/>
  <c r="AT16" i="46"/>
  <c r="AS16" i="46"/>
  <c r="AR16" i="46"/>
  <c r="AQ16" i="46"/>
  <c r="AP16" i="46"/>
  <c r="AO16" i="46"/>
  <c r="AM16" i="46"/>
  <c r="AL16" i="46"/>
  <c r="AK16" i="46"/>
  <c r="AJ16" i="46"/>
  <c r="AI16" i="46"/>
  <c r="AH16" i="46"/>
  <c r="AG16" i="46"/>
  <c r="AF16" i="46"/>
  <c r="AE16" i="46"/>
  <c r="AD16" i="46"/>
  <c r="AC16" i="46"/>
  <c r="AB16" i="46"/>
  <c r="AV16" i="46" s="1"/>
  <c r="AA16" i="46"/>
  <c r="Y16" i="46"/>
  <c r="X16" i="46"/>
  <c r="W16" i="46"/>
  <c r="V16" i="46"/>
  <c r="U16" i="46"/>
  <c r="T16" i="46"/>
  <c r="AU15" i="46"/>
  <c r="AT15" i="46"/>
  <c r="AS15" i="46"/>
  <c r="AR15" i="46"/>
  <c r="AQ15" i="46"/>
  <c r="AP15" i="46"/>
  <c r="AO15" i="46"/>
  <c r="AM15" i="46"/>
  <c r="AL15" i="46"/>
  <c r="AK15" i="46"/>
  <c r="AJ15" i="46"/>
  <c r="AI15" i="46"/>
  <c r="AH15" i="46"/>
  <c r="AG15" i="46"/>
  <c r="AF15" i="46"/>
  <c r="AE15" i="46"/>
  <c r="AD15" i="46"/>
  <c r="AC15" i="46"/>
  <c r="AB15" i="46"/>
  <c r="AV15" i="46" s="1"/>
  <c r="AA15" i="46"/>
  <c r="Y15" i="46"/>
  <c r="X15" i="46"/>
  <c r="W15" i="46"/>
  <c r="V15" i="46"/>
  <c r="U15" i="46"/>
  <c r="T15" i="46"/>
  <c r="AT14" i="46"/>
  <c r="AS14" i="46"/>
  <c r="AR14" i="46"/>
  <c r="AQ14" i="46"/>
  <c r="AP14" i="46"/>
  <c r="AO14" i="46"/>
  <c r="AM14" i="46"/>
  <c r="AL14" i="46"/>
  <c r="AK14" i="46"/>
  <c r="AJ14" i="46"/>
  <c r="AI14" i="46"/>
  <c r="AH14" i="46"/>
  <c r="AG14" i="46"/>
  <c r="AF14" i="46"/>
  <c r="AE14" i="46"/>
  <c r="AD14" i="46"/>
  <c r="AC14" i="46"/>
  <c r="AB14" i="46"/>
  <c r="AA14" i="46"/>
  <c r="Y14" i="46"/>
  <c r="AU14" i="46" s="1"/>
  <c r="X14" i="46"/>
  <c r="W14" i="46"/>
  <c r="V14" i="46"/>
  <c r="U14" i="46"/>
  <c r="T14" i="46"/>
  <c r="AT13" i="46"/>
  <c r="AS13" i="46"/>
  <c r="AR13" i="46"/>
  <c r="AQ13" i="46"/>
  <c r="AP13" i="46"/>
  <c r="AO13" i="46"/>
  <c r="AM13" i="46"/>
  <c r="AL13" i="46"/>
  <c r="AK13" i="46"/>
  <c r="AJ13" i="46"/>
  <c r="AI13" i="46"/>
  <c r="AH13" i="46"/>
  <c r="AG13" i="46"/>
  <c r="AF13" i="46"/>
  <c r="AE13" i="46"/>
  <c r="AD13" i="46"/>
  <c r="AC13" i="46"/>
  <c r="AB13" i="46"/>
  <c r="AA13" i="46"/>
  <c r="Y13" i="46"/>
  <c r="AU13" i="46" s="1"/>
  <c r="X13" i="46"/>
  <c r="W13" i="46"/>
  <c r="V13" i="46"/>
  <c r="U13" i="46"/>
  <c r="T13" i="46"/>
  <c r="B13" i="46"/>
  <c r="AU12" i="46"/>
  <c r="AT12" i="46"/>
  <c r="AS12" i="46"/>
  <c r="AR12" i="46"/>
  <c r="AQ12" i="46"/>
  <c r="AP12" i="46"/>
  <c r="AO12" i="46"/>
  <c r="AM12" i="46"/>
  <c r="AL12" i="46"/>
  <c r="AK12" i="46"/>
  <c r="AJ12" i="46"/>
  <c r="AI12" i="46"/>
  <c r="AH12" i="46"/>
  <c r="AG12" i="46"/>
  <c r="AF12" i="46"/>
  <c r="AE12" i="46"/>
  <c r="AD12" i="46"/>
  <c r="AC12" i="46"/>
  <c r="AB12" i="46"/>
  <c r="AV12" i="46" s="1"/>
  <c r="AA12" i="46"/>
  <c r="Y12" i="46"/>
  <c r="X12" i="46"/>
  <c r="W12" i="46"/>
  <c r="V12" i="46"/>
  <c r="U12" i="46"/>
  <c r="T12" i="46"/>
  <c r="B12" i="46"/>
  <c r="AU11" i="46"/>
  <c r="AT11" i="46"/>
  <c r="AS11" i="46"/>
  <c r="AR11" i="46"/>
  <c r="AQ11" i="46"/>
  <c r="AP11" i="46"/>
  <c r="AO11" i="46"/>
  <c r="AM11" i="46"/>
  <c r="AL11" i="46"/>
  <c r="AK11" i="46"/>
  <c r="AJ11" i="46"/>
  <c r="AI11" i="46"/>
  <c r="AH11" i="46"/>
  <c r="AG11" i="46"/>
  <c r="AF11" i="46"/>
  <c r="AE11" i="46"/>
  <c r="AD11" i="46"/>
  <c r="AB11" i="46"/>
  <c r="AV11" i="46" s="1"/>
  <c r="AA11" i="46"/>
  <c r="Y11" i="46"/>
  <c r="X11" i="46"/>
  <c r="W11" i="46"/>
  <c r="V11" i="46"/>
  <c r="U11" i="46"/>
  <c r="T11" i="46"/>
  <c r="AC11" i="46" s="1"/>
  <c r="AU10" i="46"/>
  <c r="AT10" i="46"/>
  <c r="AS10" i="46"/>
  <c r="AR10" i="46"/>
  <c r="AQ10" i="46"/>
  <c r="AP10" i="46"/>
  <c r="AO10" i="46"/>
  <c r="AM10" i="46"/>
  <c r="AL10" i="46"/>
  <c r="AK10" i="46"/>
  <c r="AJ10" i="46"/>
  <c r="AI10" i="46"/>
  <c r="AH10" i="46"/>
  <c r="AG10" i="46"/>
  <c r="AF10" i="46"/>
  <c r="AE10" i="46"/>
  <c r="AD10" i="46"/>
  <c r="AB10" i="46"/>
  <c r="AA10" i="46"/>
  <c r="Y10" i="46"/>
  <c r="X10" i="46"/>
  <c r="W10" i="46"/>
  <c r="V10" i="46"/>
  <c r="U10" i="46"/>
  <c r="T10" i="46"/>
  <c r="AC10" i="46" s="1"/>
  <c r="AU9" i="46"/>
  <c r="AT9" i="46"/>
  <c r="AS9" i="46"/>
  <c r="AR9" i="46"/>
  <c r="AQ9" i="46"/>
  <c r="AP9" i="46"/>
  <c r="AO9" i="46"/>
  <c r="AM9" i="46"/>
  <c r="AL9" i="46"/>
  <c r="AK9" i="46"/>
  <c r="AJ9" i="46"/>
  <c r="AI9" i="46"/>
  <c r="AH9" i="46"/>
  <c r="AG9" i="46"/>
  <c r="AF9" i="46"/>
  <c r="AE9" i="46"/>
  <c r="AD9" i="46"/>
  <c r="AB9" i="46"/>
  <c r="AA9" i="46"/>
  <c r="Y9" i="46"/>
  <c r="X9" i="46"/>
  <c r="W9" i="46"/>
  <c r="V9" i="46"/>
  <c r="U9" i="46"/>
  <c r="T9" i="46"/>
  <c r="AC9" i="46" s="1"/>
  <c r="AV9" i="46" s="1"/>
  <c r="AU8" i="46"/>
  <c r="AT8" i="46"/>
  <c r="AS8" i="46"/>
  <c r="AR8" i="46"/>
  <c r="AQ8" i="46"/>
  <c r="AP8" i="46"/>
  <c r="AO8" i="46"/>
  <c r="AM8" i="46"/>
  <c r="AL8" i="46"/>
  <c r="AK8" i="46"/>
  <c r="AJ8" i="46"/>
  <c r="AI8" i="46"/>
  <c r="AH8" i="46"/>
  <c r="AG8" i="46"/>
  <c r="AF8" i="46"/>
  <c r="AE8" i="46"/>
  <c r="AD8" i="46"/>
  <c r="AC8" i="46"/>
  <c r="AV8" i="46" s="1"/>
  <c r="AB8" i="46"/>
  <c r="AA8" i="46"/>
  <c r="Y8" i="46"/>
  <c r="X8" i="46"/>
  <c r="W8" i="46"/>
  <c r="V8" i="46"/>
  <c r="U8" i="46"/>
  <c r="T8" i="46"/>
  <c r="AU7" i="46"/>
  <c r="AT7" i="46"/>
  <c r="AS7" i="46"/>
  <c r="AR7" i="46"/>
  <c r="AQ7" i="46"/>
  <c r="AP7" i="46"/>
  <c r="AO7" i="46"/>
  <c r="AM7" i="46"/>
  <c r="AL7" i="46"/>
  <c r="AK7" i="46"/>
  <c r="AJ7" i="46"/>
  <c r="AI7" i="46"/>
  <c r="AH7" i="46"/>
  <c r="AG7" i="46"/>
  <c r="AF7" i="46"/>
  <c r="AE7" i="46"/>
  <c r="AD7" i="46"/>
  <c r="AB7" i="46"/>
  <c r="AV7" i="46" s="1"/>
  <c r="AA7" i="46"/>
  <c r="Y7" i="46"/>
  <c r="X7" i="46"/>
  <c r="W7" i="46"/>
  <c r="V7" i="46"/>
  <c r="U7" i="46"/>
  <c r="T7" i="46"/>
  <c r="AC7" i="46" s="1"/>
  <c r="B7" i="46"/>
  <c r="AU5" i="46"/>
  <c r="AT5" i="46"/>
  <c r="AS5" i="46"/>
  <c r="AR5" i="46"/>
  <c r="AQ5" i="46"/>
  <c r="AP5" i="46"/>
  <c r="AO5" i="46"/>
  <c r="AM5" i="46"/>
  <c r="AL5" i="46"/>
  <c r="AK5" i="46"/>
  <c r="AJ5" i="46"/>
  <c r="AI5" i="46"/>
  <c r="AH5" i="46"/>
  <c r="AG5" i="46"/>
  <c r="AF5" i="46"/>
  <c r="AE5" i="46"/>
  <c r="AC5" i="46"/>
  <c r="AB5" i="46"/>
  <c r="AA5" i="46"/>
  <c r="Y5" i="46"/>
  <c r="X5" i="46"/>
  <c r="W5" i="46"/>
  <c r="V5" i="46"/>
  <c r="U5" i="46"/>
  <c r="T5" i="46"/>
  <c r="AD5" i="46" s="1"/>
  <c r="B5" i="46"/>
  <c r="AU18" i="37"/>
  <c r="AT18" i="37"/>
  <c r="AS18" i="37"/>
  <c r="AR18" i="37"/>
  <c r="AQ18" i="37"/>
  <c r="AP18" i="37"/>
  <c r="AO18" i="37"/>
  <c r="AM18" i="37"/>
  <c r="AL18" i="37"/>
  <c r="AK18" i="37"/>
  <c r="AJ18" i="37"/>
  <c r="AI18" i="37"/>
  <c r="AH18" i="37"/>
  <c r="AG18" i="37"/>
  <c r="AF18" i="37"/>
  <c r="AE18" i="37"/>
  <c r="AD18" i="37"/>
  <c r="AB18" i="37"/>
  <c r="AA18" i="37"/>
  <c r="Y18" i="37"/>
  <c r="X18" i="37"/>
  <c r="W18" i="37"/>
  <c r="V18" i="37"/>
  <c r="U18" i="37"/>
  <c r="T18" i="37"/>
  <c r="A18" i="41"/>
  <c r="B18" i="41"/>
  <c r="E18" i="41"/>
  <c r="F18" i="41"/>
  <c r="G18" i="41"/>
  <c r="H18" i="41"/>
  <c r="I18" i="41"/>
  <c r="J18" i="41"/>
  <c r="K18" i="41"/>
  <c r="A19" i="41"/>
  <c r="B19" i="41"/>
  <c r="E19" i="41"/>
  <c r="F19" i="41"/>
  <c r="G19" i="41"/>
  <c r="H19" i="41"/>
  <c r="I19" i="41"/>
  <c r="J19" i="41"/>
  <c r="K19" i="41"/>
  <c r="A20" i="41"/>
  <c r="B20" i="41"/>
  <c r="E20" i="41"/>
  <c r="F20" i="41"/>
  <c r="G20" i="41"/>
  <c r="H20" i="41"/>
  <c r="I20" i="41"/>
  <c r="J20" i="41"/>
  <c r="K20" i="41"/>
  <c r="A21" i="41"/>
  <c r="B21" i="41"/>
  <c r="C21" i="41"/>
  <c r="D21" i="41"/>
  <c r="E21" i="41"/>
  <c r="F21" i="41"/>
  <c r="G21" i="41"/>
  <c r="H21" i="41"/>
  <c r="I21" i="41"/>
  <c r="J21" i="41"/>
  <c r="K21" i="41"/>
  <c r="A22" i="41"/>
  <c r="B22" i="41"/>
  <c r="E22" i="41"/>
  <c r="F22" i="41"/>
  <c r="G22" i="41"/>
  <c r="H22" i="41"/>
  <c r="I22" i="41"/>
  <c r="J22" i="41"/>
  <c r="K22" i="41"/>
  <c r="A23" i="41"/>
  <c r="B23" i="41"/>
  <c r="E23" i="41"/>
  <c r="F23" i="41"/>
  <c r="G23" i="41"/>
  <c r="H23" i="41"/>
  <c r="I23" i="41"/>
  <c r="J23" i="41"/>
  <c r="K23" i="41"/>
  <c r="A24" i="41"/>
  <c r="B24" i="41"/>
  <c r="C24" i="41"/>
  <c r="D24" i="41"/>
  <c r="E24" i="41"/>
  <c r="F24" i="41"/>
  <c r="G24" i="41"/>
  <c r="H24" i="41"/>
  <c r="I24" i="41"/>
  <c r="J24" i="41"/>
  <c r="K24" i="41"/>
  <c r="A25" i="41"/>
  <c r="B25" i="41"/>
  <c r="C25" i="41"/>
  <c r="E25" i="41"/>
  <c r="F25" i="41"/>
  <c r="G25" i="41"/>
  <c r="H25" i="41"/>
  <c r="I25" i="41"/>
  <c r="J25" i="41"/>
  <c r="K25" i="41"/>
  <c r="A26" i="41"/>
  <c r="B26" i="41"/>
  <c r="C26" i="41"/>
  <c r="D26" i="41"/>
  <c r="E26" i="41"/>
  <c r="F26" i="41"/>
  <c r="G26" i="41"/>
  <c r="H26" i="41"/>
  <c r="I26" i="41"/>
  <c r="J26" i="41"/>
  <c r="K26" i="41"/>
  <c r="AT15" i="37"/>
  <c r="AS15" i="37"/>
  <c r="AR15" i="37"/>
  <c r="AQ15" i="37"/>
  <c r="AP15" i="37"/>
  <c r="AO15" i="37"/>
  <c r="AM15" i="37"/>
  <c r="AL15" i="37"/>
  <c r="AK15" i="37"/>
  <c r="AJ15" i="37"/>
  <c r="AI15" i="37"/>
  <c r="AH15" i="37"/>
  <c r="AG15" i="37"/>
  <c r="AF15" i="37"/>
  <c r="AE15" i="37"/>
  <c r="AD15" i="37"/>
  <c r="AC15" i="37"/>
  <c r="AB15" i="37"/>
  <c r="AA15" i="37"/>
  <c r="Y15" i="37"/>
  <c r="AU15" i="37" s="1"/>
  <c r="X15" i="37"/>
  <c r="W15" i="37"/>
  <c r="V15" i="37"/>
  <c r="U15" i="37"/>
  <c r="T15" i="37"/>
  <c r="C18" i="46" l="1"/>
  <c r="AB85" i="46"/>
  <c r="AV85" i="46" s="1"/>
  <c r="AV13" i="46"/>
  <c r="C9" i="46"/>
  <c r="AV10" i="46"/>
  <c r="C15" i="46"/>
  <c r="AV20" i="46"/>
  <c r="C17" i="46"/>
  <c r="D17" i="46" s="1"/>
  <c r="C11" i="46"/>
  <c r="D11" i="46" s="1"/>
  <c r="AD89" i="46"/>
  <c r="AV89" i="46" s="1"/>
  <c r="AV93" i="46"/>
  <c r="D7" i="46"/>
  <c r="C7" i="46"/>
  <c r="AV5" i="46"/>
  <c r="AV14" i="46"/>
  <c r="C16" i="46"/>
  <c r="E7" i="46"/>
  <c r="C8" i="46"/>
  <c r="D8" i="46"/>
  <c r="C12" i="46"/>
  <c r="D21" i="46"/>
  <c r="C21" i="46"/>
  <c r="E21" i="46" s="1"/>
  <c r="AC81" i="46"/>
  <c r="AV81" i="46" s="1"/>
  <c r="AE76" i="46"/>
  <c r="AM76" i="46"/>
  <c r="Y77" i="46"/>
  <c r="AU77" i="46" s="1"/>
  <c r="AV77" i="46" s="1"/>
  <c r="AB78" i="46"/>
  <c r="AS78" i="46"/>
  <c r="AJ88" i="46"/>
  <c r="AP90" i="46"/>
  <c r="AA92" i="46"/>
  <c r="AI92" i="46" s="1"/>
  <c r="AF76" i="46"/>
  <c r="AO76" i="46"/>
  <c r="T78" i="46"/>
  <c r="AC78" i="46"/>
  <c r="AK78" i="46"/>
  <c r="AB82" i="46"/>
  <c r="AJ82" i="46"/>
  <c r="AS82" i="46"/>
  <c r="AA86" i="46"/>
  <c r="AC88" i="46"/>
  <c r="AK88" i="46"/>
  <c r="Y90" i="46"/>
  <c r="AH90" i="46"/>
  <c r="AQ90" i="46"/>
  <c r="AB92" i="46"/>
  <c r="AJ92" i="46"/>
  <c r="AS92" i="46"/>
  <c r="X94" i="46"/>
  <c r="AJ78" i="46"/>
  <c r="AB88" i="46"/>
  <c r="AS88" i="46"/>
  <c r="AG90" i="46"/>
  <c r="AG76" i="46"/>
  <c r="AP76" i="46"/>
  <c r="AD78" i="46"/>
  <c r="AL78" i="46"/>
  <c r="AU78" i="46"/>
  <c r="AC82" i="46"/>
  <c r="AK82" i="46"/>
  <c r="AE84" i="46"/>
  <c r="AM84" i="46"/>
  <c r="AB86" i="46"/>
  <c r="AJ86" i="46"/>
  <c r="AS86" i="46"/>
  <c r="AD88" i="46"/>
  <c r="AL88" i="46"/>
  <c r="AU88" i="46"/>
  <c r="AA90" i="46"/>
  <c r="AI90" i="46"/>
  <c r="AR90" i="46"/>
  <c r="AC92" i="46"/>
  <c r="AK92" i="46"/>
  <c r="AH94" i="46"/>
  <c r="AQ94" i="46"/>
  <c r="AB90" i="46"/>
  <c r="AJ90" i="46"/>
  <c r="AS90" i="46"/>
  <c r="AI76" i="46"/>
  <c r="AR76" i="46"/>
  <c r="AF78" i="46"/>
  <c r="AO78" i="46"/>
  <c r="AF88" i="46"/>
  <c r="AO88" i="46"/>
  <c r="T90" i="46"/>
  <c r="AC90" i="46"/>
  <c r="AK90" i="46"/>
  <c r="V92" i="46"/>
  <c r="AE92" i="46"/>
  <c r="AM92" i="46"/>
  <c r="AB94" i="46"/>
  <c r="AJ94" i="46"/>
  <c r="AS94" i="46"/>
  <c r="AP78" i="46"/>
  <c r="AG88" i="46"/>
  <c r="AP88" i="46"/>
  <c r="AC76" i="46"/>
  <c r="AK76" i="46"/>
  <c r="AH78" i="46"/>
  <c r="AQ78" i="46"/>
  <c r="AB80" i="46"/>
  <c r="AJ80" i="46"/>
  <c r="AS80" i="46"/>
  <c r="AG82" i="46"/>
  <c r="AP82" i="46"/>
  <c r="AI84" i="46"/>
  <c r="AR84" i="46"/>
  <c r="AF86" i="46"/>
  <c r="AO86" i="46"/>
  <c r="AH88" i="46"/>
  <c r="AQ88" i="46"/>
  <c r="AE90" i="46"/>
  <c r="AM90" i="46"/>
  <c r="AG92" i="46"/>
  <c r="AP92" i="46"/>
  <c r="S93" i="46"/>
  <c r="AD94" i="46"/>
  <c r="AL94" i="46"/>
  <c r="AU94" i="46"/>
  <c r="AB76" i="46"/>
  <c r="AJ76" i="46"/>
  <c r="AS76" i="46"/>
  <c r="AG78" i="46"/>
  <c r="AD90" i="46"/>
  <c r="AL90" i="46"/>
  <c r="AU90" i="46"/>
  <c r="AD76" i="46"/>
  <c r="AL76" i="46"/>
  <c r="AI78" i="46"/>
  <c r="AC80" i="46"/>
  <c r="AH82" i="46"/>
  <c r="AB84" i="46"/>
  <c r="AV84" i="46" s="1"/>
  <c r="AJ84" i="46"/>
  <c r="AG86" i="46"/>
  <c r="AI88" i="46"/>
  <c r="AF90" i="46"/>
  <c r="AH92" i="46"/>
  <c r="AE94" i="46"/>
  <c r="AC18" i="37"/>
  <c r="AV18" i="37" s="1"/>
  <c r="AV15" i="37"/>
  <c r="C15" i="37" s="1"/>
  <c r="AT14" i="37"/>
  <c r="AS14" i="37"/>
  <c r="AR14" i="37"/>
  <c r="AQ14" i="37"/>
  <c r="AP14" i="37"/>
  <c r="AO14" i="37"/>
  <c r="AM14" i="37"/>
  <c r="AL14" i="37"/>
  <c r="AK14" i="37"/>
  <c r="AJ14" i="37"/>
  <c r="AI14" i="37"/>
  <c r="AH14" i="37"/>
  <c r="AG14" i="37"/>
  <c r="AF14" i="37"/>
  <c r="AE14" i="37"/>
  <c r="AD14" i="37"/>
  <c r="AC14" i="37"/>
  <c r="AB14" i="37"/>
  <c r="AA14" i="37"/>
  <c r="Y14" i="37"/>
  <c r="AU14" i="37" s="1"/>
  <c r="X14" i="37"/>
  <c r="W14" i="37"/>
  <c r="V14" i="37"/>
  <c r="U14" i="37"/>
  <c r="T14" i="37"/>
  <c r="B12" i="37"/>
  <c r="B13" i="37"/>
  <c r="B21" i="37"/>
  <c r="B20" i="37"/>
  <c r="AT17" i="37"/>
  <c r="AS17" i="37"/>
  <c r="AR17" i="37"/>
  <c r="AQ17" i="37"/>
  <c r="AP17" i="37"/>
  <c r="AO17" i="37"/>
  <c r="AM17" i="37"/>
  <c r="AL17" i="37"/>
  <c r="AK17" i="37"/>
  <c r="AJ17" i="37"/>
  <c r="AI17" i="37"/>
  <c r="AH17" i="37"/>
  <c r="AG17" i="37"/>
  <c r="AF17" i="37"/>
  <c r="AE17" i="37"/>
  <c r="AD17" i="37"/>
  <c r="AC17" i="37"/>
  <c r="AB17" i="37"/>
  <c r="AA17" i="37"/>
  <c r="Y17" i="37"/>
  <c r="AU17" i="37" s="1"/>
  <c r="X17" i="37"/>
  <c r="W17" i="37"/>
  <c r="V17" i="37"/>
  <c r="U17" i="37"/>
  <c r="T17" i="37"/>
  <c r="AT16" i="37"/>
  <c r="AS16" i="37"/>
  <c r="AR16" i="37"/>
  <c r="AQ16" i="37"/>
  <c r="AP16" i="37"/>
  <c r="AO16" i="37"/>
  <c r="AM16" i="37"/>
  <c r="AL16" i="37"/>
  <c r="AK16" i="37"/>
  <c r="AJ16" i="37"/>
  <c r="AI16" i="37"/>
  <c r="AH16" i="37"/>
  <c r="AG16" i="37"/>
  <c r="AF16" i="37"/>
  <c r="AE16" i="37"/>
  <c r="AD16" i="37"/>
  <c r="AC16" i="37"/>
  <c r="AB16" i="37"/>
  <c r="AA16" i="37"/>
  <c r="Y16" i="37"/>
  <c r="AU16" i="37" s="1"/>
  <c r="X16" i="37"/>
  <c r="W16" i="37"/>
  <c r="V16" i="37"/>
  <c r="U16" i="37"/>
  <c r="T16" i="37"/>
  <c r="D12" i="46" l="1"/>
  <c r="E12" i="46" s="1"/>
  <c r="AV90" i="46"/>
  <c r="E11" i="46"/>
  <c r="C5" i="46"/>
  <c r="D5" i="46"/>
  <c r="E17" i="46"/>
  <c r="C84" i="46"/>
  <c r="AV94" i="46"/>
  <c r="AV88" i="46"/>
  <c r="AV78" i="46"/>
  <c r="D9" i="46"/>
  <c r="E9" i="46" s="1"/>
  <c r="AV76" i="46"/>
  <c r="E8" i="46"/>
  <c r="C20" i="46"/>
  <c r="C13" i="46"/>
  <c r="D13" i="46"/>
  <c r="E15" i="46"/>
  <c r="C14" i="46"/>
  <c r="AV86" i="46"/>
  <c r="AV92" i="46"/>
  <c r="D15" i="46"/>
  <c r="E18" i="46"/>
  <c r="D47" i="41" s="1"/>
  <c r="AV80" i="46"/>
  <c r="AV82" i="46"/>
  <c r="D16" i="46"/>
  <c r="E16" i="46" s="1"/>
  <c r="C10" i="46"/>
  <c r="D10" i="46" s="1"/>
  <c r="D18" i="46"/>
  <c r="C18" i="37"/>
  <c r="D15" i="37"/>
  <c r="E15" i="37" s="1"/>
  <c r="AV14" i="37"/>
  <c r="AV17" i="37"/>
  <c r="AV16" i="37"/>
  <c r="J14" i="41"/>
  <c r="J13" i="41"/>
  <c r="AC41" i="41"/>
  <c r="AA41" i="41"/>
  <c r="Z39" i="41"/>
  <c r="AI38" i="41"/>
  <c r="AC38" i="41"/>
  <c r="AA38" i="41"/>
  <c r="Z38" i="41"/>
  <c r="Y38" i="41"/>
  <c r="Z37" i="41"/>
  <c r="AC36" i="41"/>
  <c r="Z36" i="41"/>
  <c r="Y36" i="41"/>
  <c r="Z35" i="41"/>
  <c r="AI34" i="41"/>
  <c r="AC34" i="41"/>
  <c r="AA34" i="41"/>
  <c r="Z34" i="41"/>
  <c r="Y34" i="41"/>
  <c r="Z33" i="41"/>
  <c r="AC32" i="41"/>
  <c r="Z32" i="41"/>
  <c r="Y32" i="41"/>
  <c r="Z31" i="41"/>
  <c r="AI30" i="41"/>
  <c r="AC30" i="41"/>
  <c r="AA30" i="41"/>
  <c r="Z30" i="41"/>
  <c r="Y30" i="41"/>
  <c r="Z29" i="41"/>
  <c r="AD28" i="41"/>
  <c r="AC28" i="41"/>
  <c r="Z28" i="41"/>
  <c r="Y28" i="41"/>
  <c r="Z27" i="41"/>
  <c r="AI26" i="41"/>
  <c r="AC26" i="41"/>
  <c r="AA26" i="41"/>
  <c r="Z26" i="41"/>
  <c r="Y26" i="41"/>
  <c r="Z25" i="41"/>
  <c r="AC24" i="41"/>
  <c r="Z24" i="41"/>
  <c r="Y24" i="41"/>
  <c r="AC23" i="41"/>
  <c r="AB23" i="41"/>
  <c r="AA23" i="41"/>
  <c r="Z23" i="41"/>
  <c r="Y23" i="41"/>
  <c r="AA22" i="41"/>
  <c r="Z22" i="41"/>
  <c r="AI21" i="41"/>
  <c r="AC21" i="41"/>
  <c r="AA21" i="41"/>
  <c r="Z21" i="41"/>
  <c r="Y21" i="41"/>
  <c r="AA20" i="41"/>
  <c r="Z20" i="41"/>
  <c r="AC19" i="41"/>
  <c r="Z19" i="41"/>
  <c r="Y19" i="41"/>
  <c r="AA18" i="41"/>
  <c r="Z18" i="41"/>
  <c r="AI17" i="41"/>
  <c r="AC17" i="41"/>
  <c r="AA17" i="41"/>
  <c r="Z17" i="41"/>
  <c r="Y17" i="41"/>
  <c r="AA16" i="41"/>
  <c r="Z16" i="41"/>
  <c r="AC15" i="41"/>
  <c r="Z15" i="41"/>
  <c r="Y15" i="41"/>
  <c r="AA14" i="41"/>
  <c r="Z14" i="41"/>
  <c r="AI13" i="41"/>
  <c r="AC13" i="41"/>
  <c r="AA13" i="41"/>
  <c r="Z13" i="41"/>
  <c r="Y13" i="41"/>
  <c r="AA12" i="41"/>
  <c r="Z12" i="41"/>
  <c r="AC11" i="41"/>
  <c r="Z11" i="41"/>
  <c r="Y11" i="41"/>
  <c r="AA10" i="41"/>
  <c r="Z10" i="41"/>
  <c r="AI9" i="41"/>
  <c r="AH9" i="41"/>
  <c r="AG9" i="41"/>
  <c r="AF9" i="41"/>
  <c r="AE9" i="41"/>
  <c r="AD9" i="41"/>
  <c r="AC9" i="41"/>
  <c r="AA9" i="41"/>
  <c r="Z9" i="41"/>
  <c r="Y9" i="41"/>
  <c r="AA8" i="41"/>
  <c r="Z8" i="41"/>
  <c r="AC7" i="41"/>
  <c r="Z7" i="41"/>
  <c r="Y7" i="41"/>
  <c r="Z42" i="41"/>
  <c r="AA42" i="41"/>
  <c r="Z43" i="41"/>
  <c r="AA43" i="41"/>
  <c r="Z44" i="41"/>
  <c r="AA44" i="41"/>
  <c r="R53" i="41"/>
  <c r="Y5" i="41"/>
  <c r="O57" i="41"/>
  <c r="Q57" i="41"/>
  <c r="M43" i="41"/>
  <c r="N43" i="41"/>
  <c r="Q43" i="41"/>
  <c r="M44" i="41"/>
  <c r="N44" i="41"/>
  <c r="Q44" i="41"/>
  <c r="M45" i="41"/>
  <c r="N45" i="41"/>
  <c r="Q45" i="41"/>
  <c r="M47" i="41"/>
  <c r="N47" i="41"/>
  <c r="Q47" i="41"/>
  <c r="M48" i="41"/>
  <c r="N48" i="41"/>
  <c r="Q48" i="41"/>
  <c r="M50" i="41"/>
  <c r="N50" i="41"/>
  <c r="Q50" i="41"/>
  <c r="M51" i="41"/>
  <c r="N51" i="41"/>
  <c r="Q51" i="41"/>
  <c r="M53" i="41"/>
  <c r="N53" i="41"/>
  <c r="Q53" i="41"/>
  <c r="M54" i="41"/>
  <c r="N54" i="41"/>
  <c r="Q54" i="41"/>
  <c r="M55" i="41"/>
  <c r="N55" i="41"/>
  <c r="Q55" i="41"/>
  <c r="Q42" i="41"/>
  <c r="N42" i="41"/>
  <c r="M42" i="41"/>
  <c r="M40" i="41"/>
  <c r="M26" i="41"/>
  <c r="N26" i="41"/>
  <c r="Q26" i="41"/>
  <c r="R26" i="41"/>
  <c r="S26" i="41"/>
  <c r="M27" i="41"/>
  <c r="N27" i="41"/>
  <c r="Q27" i="41"/>
  <c r="R27" i="41"/>
  <c r="S27" i="41"/>
  <c r="M29" i="41"/>
  <c r="N29" i="41"/>
  <c r="Q29" i="41"/>
  <c r="R29" i="41"/>
  <c r="M30" i="41"/>
  <c r="N30" i="41"/>
  <c r="Q30" i="41"/>
  <c r="M31" i="41"/>
  <c r="N31" i="41"/>
  <c r="Q31" i="41"/>
  <c r="O33" i="41"/>
  <c r="Q33" i="41"/>
  <c r="S25" i="41"/>
  <c r="R25" i="41"/>
  <c r="Q25" i="41"/>
  <c r="N25" i="41"/>
  <c r="M25" i="41"/>
  <c r="T28" i="41"/>
  <c r="T27" i="41"/>
  <c r="S10" i="41"/>
  <c r="T10" i="41"/>
  <c r="T9" i="41"/>
  <c r="M8" i="41"/>
  <c r="N8" i="41"/>
  <c r="Q8" i="41"/>
  <c r="R8" i="41"/>
  <c r="S8" i="41"/>
  <c r="M9" i="41"/>
  <c r="N9" i="41"/>
  <c r="Q9" i="41"/>
  <c r="R9" i="41"/>
  <c r="S9" i="41"/>
  <c r="M11" i="41"/>
  <c r="N11" i="41"/>
  <c r="Q11" i="41"/>
  <c r="R11" i="41"/>
  <c r="M12" i="41"/>
  <c r="N12" i="41"/>
  <c r="Q12" i="41"/>
  <c r="M13" i="41"/>
  <c r="N13" i="41"/>
  <c r="Q13" i="41"/>
  <c r="O15" i="41"/>
  <c r="Q15" i="41"/>
  <c r="S7" i="41"/>
  <c r="R7" i="41"/>
  <c r="Q7" i="41"/>
  <c r="N7" i="41"/>
  <c r="M7" i="41"/>
  <c r="AU84" i="45"/>
  <c r="AT84" i="45"/>
  <c r="AQ84" i="45"/>
  <c r="AP84" i="45"/>
  <c r="AO84" i="45"/>
  <c r="AL84" i="45"/>
  <c r="AK84" i="45"/>
  <c r="AH84" i="45"/>
  <c r="AG84" i="45"/>
  <c r="AF84" i="45"/>
  <c r="AD84" i="45"/>
  <c r="AC84" i="45"/>
  <c r="Y84" i="45"/>
  <c r="W84" i="45"/>
  <c r="T84" i="45"/>
  <c r="F84" i="45"/>
  <c r="AM84" i="45" s="1"/>
  <c r="AU83" i="45"/>
  <c r="AT83" i="45"/>
  <c r="AS83" i="45"/>
  <c r="AR83" i="45"/>
  <c r="AQ83" i="45"/>
  <c r="AP83" i="45"/>
  <c r="AO83" i="45"/>
  <c r="AM83" i="45"/>
  <c r="AL83" i="45"/>
  <c r="AK83" i="45"/>
  <c r="AJ83" i="45"/>
  <c r="AH83" i="45"/>
  <c r="AG83" i="45"/>
  <c r="AF83" i="45"/>
  <c r="AE83" i="45"/>
  <c r="AD83" i="45"/>
  <c r="AC83" i="45"/>
  <c r="AB83" i="45"/>
  <c r="AA83" i="45"/>
  <c r="AA84" i="45" s="1"/>
  <c r="Y83" i="45"/>
  <c r="X83" i="45"/>
  <c r="X84" i="45" s="1"/>
  <c r="W83" i="45"/>
  <c r="V83" i="45"/>
  <c r="V84" i="45" s="1"/>
  <c r="U83" i="45"/>
  <c r="U84" i="45" s="1"/>
  <c r="AT82" i="45"/>
  <c r="AR82" i="45"/>
  <c r="AO82" i="45"/>
  <c r="AK82" i="45"/>
  <c r="AG82" i="45"/>
  <c r="AF82" i="45"/>
  <c r="AC82" i="45"/>
  <c r="Y82" i="45"/>
  <c r="X82" i="45"/>
  <c r="W82" i="45"/>
  <c r="T82" i="45"/>
  <c r="T83" i="45" s="1"/>
  <c r="AI83" i="45" s="1"/>
  <c r="F82" i="45"/>
  <c r="AQ82" i="45" s="1"/>
  <c r="AU80" i="45"/>
  <c r="AT80" i="45"/>
  <c r="AR80" i="45"/>
  <c r="AQ80" i="45"/>
  <c r="AP80" i="45"/>
  <c r="AO80" i="45"/>
  <c r="AM80" i="45"/>
  <c r="AL80" i="45"/>
  <c r="AI80" i="45"/>
  <c r="AH80" i="45"/>
  <c r="AG80" i="45"/>
  <c r="AF80" i="45"/>
  <c r="AE80" i="45"/>
  <c r="Y80" i="45"/>
  <c r="X80" i="45"/>
  <c r="U80" i="45"/>
  <c r="F80" i="45"/>
  <c r="AK80" i="45" s="1"/>
  <c r="AU79" i="45"/>
  <c r="AT79" i="45"/>
  <c r="AS79" i="45"/>
  <c r="AR79" i="45"/>
  <c r="AQ79" i="45"/>
  <c r="AP79" i="45"/>
  <c r="AO79" i="45"/>
  <c r="AM79" i="45"/>
  <c r="AL79" i="45"/>
  <c r="AK79" i="45"/>
  <c r="AJ79" i="45"/>
  <c r="AI79" i="45"/>
  <c r="AH79" i="45"/>
  <c r="AG79" i="45"/>
  <c r="AF79" i="45"/>
  <c r="AE79" i="45"/>
  <c r="AC79" i="45"/>
  <c r="AB79" i="45"/>
  <c r="AA79" i="45"/>
  <c r="AA78" i="45" s="1"/>
  <c r="Y79" i="45"/>
  <c r="X79" i="45"/>
  <c r="W79" i="45"/>
  <c r="W80" i="45" s="1"/>
  <c r="V79" i="45"/>
  <c r="V80" i="45" s="1"/>
  <c r="T79" i="45"/>
  <c r="S79" i="45"/>
  <c r="AT78" i="45"/>
  <c r="AP78" i="45"/>
  <c r="AO78" i="45"/>
  <c r="AG78" i="45"/>
  <c r="AF78" i="45"/>
  <c r="Y78" i="45"/>
  <c r="X78" i="45"/>
  <c r="W78" i="45"/>
  <c r="U78" i="45"/>
  <c r="U79" i="45" s="1"/>
  <c r="F78" i="45"/>
  <c r="AR78" i="45" s="1"/>
  <c r="AU76" i="45"/>
  <c r="AT76" i="45"/>
  <c r="AQ76" i="45"/>
  <c r="AM76" i="45"/>
  <c r="AL76" i="45"/>
  <c r="AH76" i="45"/>
  <c r="AE76" i="45"/>
  <c r="AD76" i="45"/>
  <c r="Y76" i="45"/>
  <c r="V76" i="45"/>
  <c r="U76" i="45"/>
  <c r="U75" i="45" s="1"/>
  <c r="AB75" i="45" s="1"/>
  <c r="F76" i="45"/>
  <c r="AP76" i="45" s="1"/>
  <c r="AU75" i="45"/>
  <c r="AT75" i="45"/>
  <c r="AS75" i="45"/>
  <c r="AR75" i="45"/>
  <c r="AQ75" i="45"/>
  <c r="AP75" i="45"/>
  <c r="AO75" i="45"/>
  <c r="AM75" i="45"/>
  <c r="AL75" i="45"/>
  <c r="AK75" i="45"/>
  <c r="AJ75" i="45"/>
  <c r="AI75" i="45"/>
  <c r="AH75" i="45"/>
  <c r="AG75" i="45"/>
  <c r="AF75" i="45"/>
  <c r="AE75" i="45"/>
  <c r="AD75" i="45"/>
  <c r="AC75" i="45"/>
  <c r="AA75" i="45"/>
  <c r="AA74" i="45" s="1"/>
  <c r="Y75" i="45"/>
  <c r="X75" i="45"/>
  <c r="X76" i="45" s="1"/>
  <c r="W75" i="45"/>
  <c r="W76" i="45" s="1"/>
  <c r="V75" i="45"/>
  <c r="T75" i="45"/>
  <c r="T76" i="45" s="1"/>
  <c r="S75" i="45"/>
  <c r="AT74" i="45"/>
  <c r="AR74" i="45"/>
  <c r="AQ74" i="45"/>
  <c r="AP74" i="45"/>
  <c r="AO74" i="45"/>
  <c r="AM74" i="45"/>
  <c r="AK74" i="45"/>
  <c r="AI74" i="45"/>
  <c r="AH74" i="45"/>
  <c r="AG74" i="45"/>
  <c r="AF74" i="45"/>
  <c r="AE74" i="45"/>
  <c r="AC74" i="45"/>
  <c r="Y74" i="45"/>
  <c r="X74" i="45"/>
  <c r="W74" i="45"/>
  <c r="V74" i="45"/>
  <c r="U74" i="45"/>
  <c r="F74" i="45"/>
  <c r="AS74" i="45" s="1"/>
  <c r="AU72" i="45"/>
  <c r="AT72" i="45"/>
  <c r="AR72" i="45"/>
  <c r="AP72" i="45"/>
  <c r="AO72" i="45"/>
  <c r="AM72" i="45"/>
  <c r="AL72" i="45"/>
  <c r="AK72" i="45"/>
  <c r="AI72" i="45"/>
  <c r="AG72" i="45"/>
  <c r="AF72" i="45"/>
  <c r="AE72" i="45"/>
  <c r="AD72" i="45"/>
  <c r="W72" i="45"/>
  <c r="V72" i="45"/>
  <c r="V71" i="45" s="1"/>
  <c r="T72" i="45"/>
  <c r="F72" i="45"/>
  <c r="AQ72" i="45" s="1"/>
  <c r="AU71" i="45"/>
  <c r="AT71" i="45"/>
  <c r="AS71" i="45"/>
  <c r="AR71" i="45"/>
  <c r="AQ71" i="45"/>
  <c r="AP71" i="45"/>
  <c r="AO71" i="45"/>
  <c r="AM71" i="45"/>
  <c r="AL71" i="45"/>
  <c r="AK71" i="45"/>
  <c r="AJ71" i="45"/>
  <c r="AI71" i="45"/>
  <c r="AH71" i="45"/>
  <c r="AG71" i="45"/>
  <c r="AF71" i="45"/>
  <c r="AE71" i="45"/>
  <c r="AD71" i="45"/>
  <c r="AB71" i="45"/>
  <c r="AA71" i="45"/>
  <c r="AA72" i="45" s="1"/>
  <c r="Y71" i="45"/>
  <c r="Y72" i="45" s="1"/>
  <c r="X71" i="45"/>
  <c r="X72" i="45" s="1"/>
  <c r="W71" i="45"/>
  <c r="U71" i="45"/>
  <c r="U72" i="45" s="1"/>
  <c r="T71" i="45"/>
  <c r="S71" i="45"/>
  <c r="AU70" i="45"/>
  <c r="AT70" i="45"/>
  <c r="AR70" i="45"/>
  <c r="AQ70" i="45"/>
  <c r="AP70" i="45"/>
  <c r="AO70" i="45"/>
  <c r="AL70" i="45"/>
  <c r="AI70" i="45"/>
  <c r="AH70" i="45"/>
  <c r="AG70" i="45"/>
  <c r="AF70" i="45"/>
  <c r="AD70" i="45"/>
  <c r="AA70" i="45"/>
  <c r="Y70" i="45"/>
  <c r="X70" i="45"/>
  <c r="W70" i="45"/>
  <c r="V70" i="45"/>
  <c r="T70" i="45"/>
  <c r="F70" i="45"/>
  <c r="AK70" i="45" s="1"/>
  <c r="AU68" i="45"/>
  <c r="AT68" i="45"/>
  <c r="AP68" i="45"/>
  <c r="AO68" i="45"/>
  <c r="AM68" i="45"/>
  <c r="AL68" i="45"/>
  <c r="AG68" i="45"/>
  <c r="AF68" i="45"/>
  <c r="AE68" i="45"/>
  <c r="AD68" i="45"/>
  <c r="Y68" i="45"/>
  <c r="X68" i="45"/>
  <c r="W68" i="45"/>
  <c r="F68" i="45"/>
  <c r="AR68" i="45" s="1"/>
  <c r="AT67" i="45"/>
  <c r="AS67" i="45"/>
  <c r="AR67" i="45"/>
  <c r="AQ67" i="45"/>
  <c r="AP67" i="45"/>
  <c r="AO67" i="45"/>
  <c r="AM67" i="45"/>
  <c r="AL67" i="45"/>
  <c r="AK67" i="45"/>
  <c r="AJ67" i="45"/>
  <c r="AI67" i="45"/>
  <c r="AH67" i="45"/>
  <c r="AG67" i="45"/>
  <c r="AF67" i="45"/>
  <c r="AE67" i="45"/>
  <c r="AD67" i="45"/>
  <c r="AC67" i="45"/>
  <c r="AB67" i="45"/>
  <c r="AA67" i="45"/>
  <c r="AA68" i="45" s="1"/>
  <c r="X67" i="45"/>
  <c r="W67" i="45"/>
  <c r="V67" i="45"/>
  <c r="V68" i="45" s="1"/>
  <c r="U67" i="45"/>
  <c r="U66" i="45" s="1"/>
  <c r="T67" i="45"/>
  <c r="T66" i="45" s="1"/>
  <c r="AT66" i="45"/>
  <c r="AR66" i="45"/>
  <c r="AI66" i="45"/>
  <c r="AA66" i="45"/>
  <c r="Y66" i="45"/>
  <c r="S67" i="45" s="1"/>
  <c r="X66" i="45"/>
  <c r="W66" i="45"/>
  <c r="F66" i="45"/>
  <c r="AU66" i="45" s="1"/>
  <c r="AT11" i="45"/>
  <c r="AS11" i="45"/>
  <c r="AR11" i="45"/>
  <c r="AQ11" i="45"/>
  <c r="AP11" i="45"/>
  <c r="AO11" i="45"/>
  <c r="AM11" i="45"/>
  <c r="AL11" i="45"/>
  <c r="AK11" i="45"/>
  <c r="AJ11" i="45"/>
  <c r="AI11" i="45"/>
  <c r="AH11" i="45"/>
  <c r="AG11" i="45"/>
  <c r="AF11" i="45"/>
  <c r="AE11" i="45"/>
  <c r="AD11" i="45"/>
  <c r="AC11" i="45"/>
  <c r="AB11" i="45"/>
  <c r="AA11" i="45"/>
  <c r="Y11" i="45"/>
  <c r="AU11" i="45" s="1"/>
  <c r="X11" i="45"/>
  <c r="W11" i="45"/>
  <c r="V11" i="45"/>
  <c r="U11" i="45"/>
  <c r="T11" i="45"/>
  <c r="AU10" i="45"/>
  <c r="AT10" i="45"/>
  <c r="AS10" i="45"/>
  <c r="AR10" i="45"/>
  <c r="AQ10" i="45"/>
  <c r="AP10" i="45"/>
  <c r="AO10" i="45"/>
  <c r="AM10" i="45"/>
  <c r="AL10" i="45"/>
  <c r="AK10" i="45"/>
  <c r="AJ10" i="45"/>
  <c r="AI10" i="45"/>
  <c r="AH10" i="45"/>
  <c r="AG10" i="45"/>
  <c r="AF10" i="45"/>
  <c r="AE10" i="45"/>
  <c r="AD10" i="45"/>
  <c r="AC10" i="45"/>
  <c r="AB10" i="45"/>
  <c r="AA10" i="45"/>
  <c r="Y10" i="45"/>
  <c r="X10" i="45"/>
  <c r="W10" i="45"/>
  <c r="V10" i="45"/>
  <c r="U10" i="45"/>
  <c r="T10" i="45"/>
  <c r="AU9" i="45"/>
  <c r="AT9" i="45"/>
  <c r="AS9" i="45"/>
  <c r="AR9" i="45"/>
  <c r="AQ9" i="45"/>
  <c r="AP9" i="45"/>
  <c r="AO9" i="45"/>
  <c r="AM9" i="45"/>
  <c r="AL9" i="45"/>
  <c r="AJ9" i="45"/>
  <c r="AI9" i="45"/>
  <c r="AH9" i="45"/>
  <c r="AG9" i="45"/>
  <c r="AF9" i="45"/>
  <c r="AE9" i="45"/>
  <c r="AD9" i="45"/>
  <c r="AC9" i="45"/>
  <c r="AB9" i="45"/>
  <c r="AA9" i="45"/>
  <c r="Y9" i="45"/>
  <c r="X9" i="45"/>
  <c r="W9" i="45"/>
  <c r="V9" i="45"/>
  <c r="U9" i="45"/>
  <c r="T9" i="45"/>
  <c r="AK9" i="45" s="1"/>
  <c r="AU7" i="45"/>
  <c r="AT7" i="45"/>
  <c r="AS7" i="45"/>
  <c r="AR7" i="45"/>
  <c r="AQ7" i="45"/>
  <c r="AP7" i="45"/>
  <c r="AO7" i="45"/>
  <c r="AM7" i="45"/>
  <c r="AL7" i="45"/>
  <c r="AK7" i="45"/>
  <c r="AJ7" i="45"/>
  <c r="AI7" i="45"/>
  <c r="AH7" i="45"/>
  <c r="AG7" i="45"/>
  <c r="AF7" i="45"/>
  <c r="AE7" i="45"/>
  <c r="AC7" i="45"/>
  <c r="AB7" i="45"/>
  <c r="AA7" i="45"/>
  <c r="Y7" i="45"/>
  <c r="X7" i="45"/>
  <c r="W7" i="45"/>
  <c r="V7" i="45"/>
  <c r="U7" i="45"/>
  <c r="T7" i="45"/>
  <c r="AD7" i="45" s="1"/>
  <c r="AU6" i="45"/>
  <c r="AT6" i="45"/>
  <c r="AS6" i="45"/>
  <c r="AR6" i="45"/>
  <c r="AQ6" i="45"/>
  <c r="AP6" i="45"/>
  <c r="AO6" i="45"/>
  <c r="AM6" i="45"/>
  <c r="AL6" i="45"/>
  <c r="AK6" i="45"/>
  <c r="AJ6" i="45"/>
  <c r="AI6" i="45"/>
  <c r="AH6" i="45"/>
  <c r="AG6" i="45"/>
  <c r="AF6" i="45"/>
  <c r="AE6" i="45"/>
  <c r="AC6" i="45"/>
  <c r="AB6" i="45"/>
  <c r="AA6" i="45"/>
  <c r="Y6" i="45"/>
  <c r="X6" i="45"/>
  <c r="W6" i="45"/>
  <c r="V6" i="45"/>
  <c r="U6" i="45"/>
  <c r="T6" i="45"/>
  <c r="AD6" i="45" s="1"/>
  <c r="AU5" i="45"/>
  <c r="AT5" i="45"/>
  <c r="AS5" i="45"/>
  <c r="AR5" i="45"/>
  <c r="AQ5" i="45"/>
  <c r="AP5" i="45"/>
  <c r="AO5" i="45"/>
  <c r="AM5" i="45"/>
  <c r="AL5" i="45"/>
  <c r="AK5" i="45"/>
  <c r="AJ5" i="45"/>
  <c r="AI5" i="45"/>
  <c r="AH5" i="45"/>
  <c r="AG5" i="45"/>
  <c r="AF5" i="45"/>
  <c r="AE5" i="45"/>
  <c r="AD5" i="45"/>
  <c r="AB5" i="45"/>
  <c r="AA5" i="45"/>
  <c r="Y5" i="45"/>
  <c r="X5" i="45"/>
  <c r="W5" i="45"/>
  <c r="V5" i="45"/>
  <c r="U5" i="45"/>
  <c r="T5" i="45"/>
  <c r="AC5" i="45" s="1"/>
  <c r="AU6" i="42"/>
  <c r="AT6" i="42"/>
  <c r="AS6" i="42"/>
  <c r="AR6" i="42"/>
  <c r="AQ6" i="42"/>
  <c r="AP6" i="42"/>
  <c r="AO6" i="42"/>
  <c r="AM6" i="42"/>
  <c r="AL6" i="42"/>
  <c r="AK6" i="42"/>
  <c r="AJ6" i="42"/>
  <c r="AI6" i="42"/>
  <c r="AH6" i="42"/>
  <c r="AG6" i="42"/>
  <c r="AF6" i="42"/>
  <c r="AE6" i="42"/>
  <c r="AC6" i="42"/>
  <c r="AB6" i="42"/>
  <c r="AA6" i="42"/>
  <c r="Y6" i="42"/>
  <c r="X6" i="42"/>
  <c r="W6" i="42"/>
  <c r="V6" i="42"/>
  <c r="U6" i="42"/>
  <c r="T6" i="42"/>
  <c r="T23" i="43"/>
  <c r="U23" i="43"/>
  <c r="V23" i="43"/>
  <c r="W23" i="43"/>
  <c r="X23" i="43"/>
  <c r="Y23" i="43"/>
  <c r="T24" i="43"/>
  <c r="U24" i="43"/>
  <c r="V24" i="43"/>
  <c r="W24" i="43"/>
  <c r="X24" i="43"/>
  <c r="Y24" i="43"/>
  <c r="T25" i="43"/>
  <c r="U25" i="43"/>
  <c r="V25" i="43"/>
  <c r="W25" i="43"/>
  <c r="X25" i="43"/>
  <c r="Y25" i="43"/>
  <c r="T26" i="43"/>
  <c r="U26" i="43"/>
  <c r="V26" i="43"/>
  <c r="W26" i="43"/>
  <c r="X26" i="43"/>
  <c r="Y26" i="43"/>
  <c r="AW26" i="43" s="1"/>
  <c r="T27" i="43"/>
  <c r="U27" i="43"/>
  <c r="V27" i="43"/>
  <c r="W27" i="43"/>
  <c r="X27" i="43"/>
  <c r="Y27" i="43"/>
  <c r="T28" i="43"/>
  <c r="U28" i="43"/>
  <c r="V28" i="43"/>
  <c r="W28" i="43"/>
  <c r="X28" i="43"/>
  <c r="Y28" i="43"/>
  <c r="T29" i="43"/>
  <c r="U29" i="43"/>
  <c r="V29" i="43"/>
  <c r="W29" i="43"/>
  <c r="X29" i="43"/>
  <c r="Y29" i="43"/>
  <c r="AW29" i="43" s="1"/>
  <c r="AX29" i="43" s="1"/>
  <c r="C29" i="43" s="1"/>
  <c r="D29" i="43" s="1"/>
  <c r="T30" i="43"/>
  <c r="U30" i="43"/>
  <c r="V30" i="43"/>
  <c r="W30" i="43"/>
  <c r="X30" i="43"/>
  <c r="Y30" i="43"/>
  <c r="AW30" i="43" s="1"/>
  <c r="T31" i="43"/>
  <c r="U31" i="43"/>
  <c r="V31" i="43"/>
  <c r="W31" i="43"/>
  <c r="X31" i="43"/>
  <c r="Y31" i="43"/>
  <c r="T32" i="43"/>
  <c r="U32" i="43"/>
  <c r="V32" i="43"/>
  <c r="W32" i="43"/>
  <c r="X32" i="43"/>
  <c r="Y32" i="43"/>
  <c r="T33" i="43"/>
  <c r="U33" i="43"/>
  <c r="V33" i="43"/>
  <c r="W33" i="43"/>
  <c r="X33" i="43"/>
  <c r="Y33" i="43"/>
  <c r="AW33" i="43" s="1"/>
  <c r="AX33" i="43" s="1"/>
  <c r="C33" i="43" s="1"/>
  <c r="D33" i="43" s="1"/>
  <c r="T34" i="43"/>
  <c r="U34" i="43"/>
  <c r="V34" i="43"/>
  <c r="W34" i="43"/>
  <c r="X34" i="43"/>
  <c r="Y34" i="43"/>
  <c r="AW34" i="43" s="1"/>
  <c r="T35" i="43"/>
  <c r="U35" i="43"/>
  <c r="V35" i="43"/>
  <c r="W35" i="43"/>
  <c r="X35" i="43"/>
  <c r="Y35" i="43"/>
  <c r="T36" i="43"/>
  <c r="U36" i="43"/>
  <c r="V36" i="43"/>
  <c r="W36" i="43"/>
  <c r="X36" i="43"/>
  <c r="Y36" i="43"/>
  <c r="T37" i="43"/>
  <c r="U37" i="43"/>
  <c r="V37" i="43"/>
  <c r="W37" i="43"/>
  <c r="X37" i="43"/>
  <c r="Y37" i="43"/>
  <c r="AW37" i="43" s="1"/>
  <c r="AX37" i="43" s="1"/>
  <c r="T10" i="43"/>
  <c r="U10" i="43"/>
  <c r="V10" i="43"/>
  <c r="W10" i="43"/>
  <c r="X10" i="43"/>
  <c r="Y10" i="43"/>
  <c r="AW10" i="43" s="1"/>
  <c r="AX10" i="43" s="1"/>
  <c r="C10" i="43" s="1"/>
  <c r="T11" i="43"/>
  <c r="U11" i="43"/>
  <c r="V11" i="43"/>
  <c r="W11" i="43"/>
  <c r="X11" i="43"/>
  <c r="Y11" i="43"/>
  <c r="T12" i="43"/>
  <c r="U12" i="43"/>
  <c r="V12" i="43"/>
  <c r="W12" i="43"/>
  <c r="X12" i="43"/>
  <c r="Y12" i="43"/>
  <c r="T13" i="43"/>
  <c r="U13" i="43"/>
  <c r="V13" i="43"/>
  <c r="W13" i="43"/>
  <c r="X13" i="43"/>
  <c r="Y13" i="43"/>
  <c r="T14" i="43"/>
  <c r="U14" i="43"/>
  <c r="V14" i="43"/>
  <c r="W14" i="43"/>
  <c r="X14" i="43"/>
  <c r="Y14" i="43"/>
  <c r="T15" i="43"/>
  <c r="U15" i="43"/>
  <c r="V15" i="43"/>
  <c r="W15" i="43"/>
  <c r="X15" i="43"/>
  <c r="Y15" i="43"/>
  <c r="T16" i="43"/>
  <c r="U16" i="43"/>
  <c r="V16" i="43"/>
  <c r="W16" i="43"/>
  <c r="X16" i="43"/>
  <c r="Y16" i="43"/>
  <c r="AW16" i="43" s="1"/>
  <c r="AX16" i="43" s="1"/>
  <c r="C16" i="43" s="1"/>
  <c r="T17" i="43"/>
  <c r="U17" i="43"/>
  <c r="V17" i="43"/>
  <c r="W17" i="43"/>
  <c r="X17" i="43"/>
  <c r="Y17" i="43"/>
  <c r="T18" i="43"/>
  <c r="U18" i="43"/>
  <c r="V18" i="43"/>
  <c r="W18" i="43"/>
  <c r="X18" i="43"/>
  <c r="Y18" i="43"/>
  <c r="AW18" i="43" s="1"/>
  <c r="AX18" i="43" s="1"/>
  <c r="C18" i="43" s="1"/>
  <c r="D18" i="43" s="1"/>
  <c r="T19" i="43"/>
  <c r="U19" i="43"/>
  <c r="V19" i="43"/>
  <c r="W19" i="43"/>
  <c r="X19" i="43"/>
  <c r="Y19" i="43"/>
  <c r="AW19" i="43" s="1"/>
  <c r="T20" i="43"/>
  <c r="U20" i="43"/>
  <c r="V20" i="43"/>
  <c r="W20" i="43"/>
  <c r="X20" i="43"/>
  <c r="Y20" i="43"/>
  <c r="AW20" i="43" s="1"/>
  <c r="AX20" i="43" s="1"/>
  <c r="C20" i="43" s="1"/>
  <c r="C23" i="43"/>
  <c r="D23" i="43" s="1"/>
  <c r="AW35" i="43"/>
  <c r="AX35" i="43" s="1"/>
  <c r="C35" i="43" s="1"/>
  <c r="D35" i="43" s="1"/>
  <c r="AW31" i="43"/>
  <c r="AX31" i="43" s="1"/>
  <c r="C31" i="43" s="1"/>
  <c r="D31" i="43" s="1"/>
  <c r="AW27" i="43"/>
  <c r="AX27" i="43" s="1"/>
  <c r="C27" i="43" s="1"/>
  <c r="D27" i="43" s="1"/>
  <c r="AW25" i="43"/>
  <c r="AX25" i="43" s="1"/>
  <c r="C25" i="43" s="1"/>
  <c r="D25" i="43" s="1"/>
  <c r="AW23" i="43"/>
  <c r="AX23" i="43" s="1"/>
  <c r="AW14" i="43"/>
  <c r="AX14" i="43" s="1"/>
  <c r="C14" i="43" s="1"/>
  <c r="D14" i="43" s="1"/>
  <c r="AW12" i="43"/>
  <c r="AX12" i="43" s="1"/>
  <c r="C12" i="43" s="1"/>
  <c r="D12" i="43" s="1"/>
  <c r="AW6" i="43"/>
  <c r="T8" i="43"/>
  <c r="U8" i="43"/>
  <c r="V8" i="43"/>
  <c r="W8" i="43"/>
  <c r="X8" i="43"/>
  <c r="Y8" i="43"/>
  <c r="AW8" i="43" s="1"/>
  <c r="T6" i="43"/>
  <c r="U6" i="43"/>
  <c r="V6" i="43"/>
  <c r="W6" i="43"/>
  <c r="X6" i="43"/>
  <c r="Y6" i="43"/>
  <c r="AX6" i="43"/>
  <c r="C6" i="43" s="1"/>
  <c r="A28" i="44"/>
  <c r="E22" i="44"/>
  <c r="C22" i="44"/>
  <c r="A21" i="44"/>
  <c r="E20" i="44"/>
  <c r="B20" i="44"/>
  <c r="A20" i="44"/>
  <c r="E19" i="44"/>
  <c r="B19" i="44"/>
  <c r="A19" i="44"/>
  <c r="F18" i="44"/>
  <c r="E18" i="44"/>
  <c r="B18" i="44"/>
  <c r="A18" i="44"/>
  <c r="E17" i="44"/>
  <c r="D17" i="44"/>
  <c r="C17" i="44"/>
  <c r="B17" i="44"/>
  <c r="A17" i="44"/>
  <c r="E16" i="44"/>
  <c r="B16" i="44"/>
  <c r="A16" i="44"/>
  <c r="E15" i="44"/>
  <c r="B15" i="44"/>
  <c r="A15" i="44"/>
  <c r="E14" i="44"/>
  <c r="D14" i="44"/>
  <c r="C14" i="44"/>
  <c r="B14" i="44"/>
  <c r="A14" i="44"/>
  <c r="E13" i="44"/>
  <c r="B13" i="44"/>
  <c r="A13" i="44"/>
  <c r="E12" i="44"/>
  <c r="B12" i="44"/>
  <c r="A12" i="44"/>
  <c r="E11" i="44"/>
  <c r="D11" i="44"/>
  <c r="C11" i="44"/>
  <c r="B11" i="44"/>
  <c r="A11" i="44"/>
  <c r="E10" i="44"/>
  <c r="B10" i="44"/>
  <c r="A10" i="44"/>
  <c r="E9" i="44"/>
  <c r="B9" i="44"/>
  <c r="A9" i="44"/>
  <c r="E8" i="44"/>
  <c r="B8" i="44"/>
  <c r="A8" i="44"/>
  <c r="E7" i="44"/>
  <c r="B7" i="44"/>
  <c r="A7" i="44"/>
  <c r="A5" i="44"/>
  <c r="AW36" i="43"/>
  <c r="AA36" i="43"/>
  <c r="AB36" i="43"/>
  <c r="AC36" i="43"/>
  <c r="AD36" i="43"/>
  <c r="AE36" i="43"/>
  <c r="AF36" i="43"/>
  <c r="AG36" i="43"/>
  <c r="AH36" i="43"/>
  <c r="AI36" i="43"/>
  <c r="AJ36" i="43"/>
  <c r="AK36" i="43"/>
  <c r="AL36" i="43"/>
  <c r="AM36" i="43"/>
  <c r="AO36" i="43"/>
  <c r="AP36" i="43"/>
  <c r="AQ36" i="43"/>
  <c r="AR36" i="43"/>
  <c r="AS36" i="43"/>
  <c r="AT36" i="43"/>
  <c r="AU36" i="43"/>
  <c r="AV36" i="43"/>
  <c r="AW28" i="43"/>
  <c r="AA28" i="43"/>
  <c r="AB28" i="43"/>
  <c r="AC28" i="43"/>
  <c r="AD28" i="43"/>
  <c r="AE28" i="43"/>
  <c r="AF28" i="43"/>
  <c r="AG28" i="43"/>
  <c r="AH28" i="43"/>
  <c r="AI28" i="43"/>
  <c r="AJ28" i="43"/>
  <c r="AK28" i="43"/>
  <c r="AL28" i="43"/>
  <c r="AM28" i="43"/>
  <c r="AO28" i="43"/>
  <c r="AP28" i="43"/>
  <c r="AQ28" i="43"/>
  <c r="AR28" i="43"/>
  <c r="AS28" i="43"/>
  <c r="AT28" i="43"/>
  <c r="AU28" i="43"/>
  <c r="AV28" i="43"/>
  <c r="AA30" i="43"/>
  <c r="AB30" i="43"/>
  <c r="AC30" i="43"/>
  <c r="AD30" i="43"/>
  <c r="AE30" i="43"/>
  <c r="AF30" i="43"/>
  <c r="AG30" i="43"/>
  <c r="AH30" i="43"/>
  <c r="AI30" i="43"/>
  <c r="AJ30" i="43"/>
  <c r="AK30" i="43"/>
  <c r="AL30" i="43"/>
  <c r="AM30" i="43"/>
  <c r="AO30" i="43"/>
  <c r="AP30" i="43"/>
  <c r="AQ30" i="43"/>
  <c r="AR30" i="43"/>
  <c r="AS30" i="43"/>
  <c r="AT30" i="43"/>
  <c r="AU30" i="43"/>
  <c r="AV30" i="43"/>
  <c r="AW32" i="43"/>
  <c r="AA32" i="43"/>
  <c r="AB32" i="43"/>
  <c r="AC32" i="43"/>
  <c r="AD32" i="43"/>
  <c r="AE32" i="43"/>
  <c r="AF32" i="43"/>
  <c r="AG32" i="43"/>
  <c r="AH32" i="43"/>
  <c r="AI32" i="43"/>
  <c r="AJ32" i="43"/>
  <c r="AK32" i="43"/>
  <c r="AL32" i="43"/>
  <c r="AM32" i="43"/>
  <c r="AO32" i="43"/>
  <c r="AP32" i="43"/>
  <c r="AQ32" i="43"/>
  <c r="AR32" i="43"/>
  <c r="AS32" i="43"/>
  <c r="AT32" i="43"/>
  <c r="AU32" i="43"/>
  <c r="AV32" i="43"/>
  <c r="AA34" i="43"/>
  <c r="AB34" i="43"/>
  <c r="AC34" i="43"/>
  <c r="AD34" i="43"/>
  <c r="AE34" i="43"/>
  <c r="AF34" i="43"/>
  <c r="AG34" i="43"/>
  <c r="AH34" i="43"/>
  <c r="AI34" i="43"/>
  <c r="AJ34" i="43"/>
  <c r="AK34" i="43"/>
  <c r="AL34" i="43"/>
  <c r="AM34" i="43"/>
  <c r="AO34" i="43"/>
  <c r="AP34" i="43"/>
  <c r="AQ34" i="43"/>
  <c r="AR34" i="43"/>
  <c r="AS34" i="43"/>
  <c r="AT34" i="43"/>
  <c r="AU34" i="43"/>
  <c r="AV34" i="43"/>
  <c r="AA19" i="43"/>
  <c r="AB19" i="43"/>
  <c r="AC19" i="43"/>
  <c r="AD19" i="43"/>
  <c r="AE19" i="43"/>
  <c r="AF19" i="43"/>
  <c r="AG19" i="43"/>
  <c r="AH19" i="43"/>
  <c r="AI19" i="43"/>
  <c r="AJ19" i="43"/>
  <c r="AK19" i="43"/>
  <c r="AL19" i="43"/>
  <c r="AM19" i="43"/>
  <c r="AO19" i="43"/>
  <c r="AP19" i="43"/>
  <c r="AQ19" i="43"/>
  <c r="AR19" i="43"/>
  <c r="AS19" i="43"/>
  <c r="AT19" i="43"/>
  <c r="AU19" i="43"/>
  <c r="AV19" i="43"/>
  <c r="AV13" i="43"/>
  <c r="AU13" i="43"/>
  <c r="AT13" i="43"/>
  <c r="AS13" i="43"/>
  <c r="AR13" i="43"/>
  <c r="AQ13" i="43"/>
  <c r="AP13" i="43"/>
  <c r="AO13" i="43"/>
  <c r="AM13" i="43"/>
  <c r="AL13" i="43"/>
  <c r="AK13" i="43"/>
  <c r="AJ13" i="43"/>
  <c r="AI13" i="43"/>
  <c r="AH13" i="43"/>
  <c r="AG13" i="43"/>
  <c r="AF13" i="43"/>
  <c r="AE13" i="43"/>
  <c r="AD13" i="43"/>
  <c r="AC13" i="43"/>
  <c r="AB13" i="43"/>
  <c r="AA13" i="43"/>
  <c r="AW13" i="43"/>
  <c r="T110" i="43"/>
  <c r="F110" i="43"/>
  <c r="AS110" i="43" s="1"/>
  <c r="AW109" i="43"/>
  <c r="AU109" i="43"/>
  <c r="AS109" i="43"/>
  <c r="AR109" i="43"/>
  <c r="AQ109" i="43"/>
  <c r="AP109" i="43"/>
  <c r="AO109" i="43"/>
  <c r="AM109" i="43"/>
  <c r="AL109" i="43"/>
  <c r="AK109" i="43"/>
  <c r="AJ109" i="43"/>
  <c r="AH109" i="43"/>
  <c r="AG109" i="43"/>
  <c r="AF109" i="43"/>
  <c r="AE109" i="43"/>
  <c r="AD109" i="43"/>
  <c r="AC109" i="43"/>
  <c r="AB109" i="43"/>
  <c r="AA109" i="43"/>
  <c r="AA110" i="43" s="1"/>
  <c r="Y109" i="43"/>
  <c r="Y110" i="43" s="1"/>
  <c r="X109" i="43"/>
  <c r="X110" i="43" s="1"/>
  <c r="W109" i="43"/>
  <c r="W110" i="43" s="1"/>
  <c r="V109" i="43"/>
  <c r="V108" i="43" s="1"/>
  <c r="U109" i="43"/>
  <c r="U108" i="43" s="1"/>
  <c r="T108" i="43"/>
  <c r="F108" i="43"/>
  <c r="AS108" i="43" s="1"/>
  <c r="U106" i="43"/>
  <c r="F106" i="43"/>
  <c r="AS106" i="43" s="1"/>
  <c r="AW105" i="43"/>
  <c r="AU105" i="43"/>
  <c r="AS105" i="43"/>
  <c r="AR105" i="43"/>
  <c r="AQ105" i="43"/>
  <c r="AP105" i="43"/>
  <c r="AO105" i="43"/>
  <c r="AM105" i="43"/>
  <c r="AL105" i="43"/>
  <c r="AK105" i="43"/>
  <c r="AJ105" i="43"/>
  <c r="AI105" i="43"/>
  <c r="AH105" i="43"/>
  <c r="AG105" i="43"/>
  <c r="AF105" i="43"/>
  <c r="AE105" i="43"/>
  <c r="AC105" i="43"/>
  <c r="AB105" i="43"/>
  <c r="AA105" i="43"/>
  <c r="AA106" i="43" s="1"/>
  <c r="Y105" i="43"/>
  <c r="Y106" i="43" s="1"/>
  <c r="X105" i="43"/>
  <c r="X106" i="43" s="1"/>
  <c r="W105" i="43"/>
  <c r="W106" i="43" s="1"/>
  <c r="V105" i="43"/>
  <c r="V104" i="43" s="1"/>
  <c r="T105" i="43"/>
  <c r="U104" i="43"/>
  <c r="F104" i="43"/>
  <c r="AU104" i="43" s="1"/>
  <c r="U102" i="43"/>
  <c r="F102" i="43"/>
  <c r="AS102" i="43" s="1"/>
  <c r="AW101" i="43"/>
  <c r="AU101" i="43"/>
  <c r="AS101" i="43"/>
  <c r="AR101" i="43"/>
  <c r="AQ101" i="43"/>
  <c r="AP101" i="43"/>
  <c r="AO101" i="43"/>
  <c r="AM101" i="43"/>
  <c r="AL101" i="43"/>
  <c r="AK101" i="43"/>
  <c r="AJ101" i="43"/>
  <c r="AI101" i="43"/>
  <c r="AH101" i="43"/>
  <c r="AG101" i="43"/>
  <c r="AF101" i="43"/>
  <c r="AE101" i="43"/>
  <c r="AD101" i="43"/>
  <c r="AC101" i="43"/>
  <c r="AA101" i="43"/>
  <c r="AA102" i="43" s="1"/>
  <c r="Y101" i="43"/>
  <c r="Y102" i="43" s="1"/>
  <c r="X101" i="43"/>
  <c r="X100" i="43" s="1"/>
  <c r="W101" i="43"/>
  <c r="W102" i="43" s="1"/>
  <c r="V101" i="43"/>
  <c r="V102" i="43" s="1"/>
  <c r="T101" i="43"/>
  <c r="U100" i="43"/>
  <c r="F100" i="43"/>
  <c r="AS100" i="43" s="1"/>
  <c r="V98" i="43"/>
  <c r="T98" i="43"/>
  <c r="F98" i="43"/>
  <c r="AS98" i="43" s="1"/>
  <c r="AW97" i="43"/>
  <c r="AU97" i="43"/>
  <c r="AS97" i="43"/>
  <c r="AR97" i="43"/>
  <c r="AQ97" i="43"/>
  <c r="AP97" i="43"/>
  <c r="AO97" i="43"/>
  <c r="AM97" i="43"/>
  <c r="AL97" i="43"/>
  <c r="AK97" i="43"/>
  <c r="AJ97" i="43"/>
  <c r="AI97" i="43"/>
  <c r="AH97" i="43"/>
  <c r="AG97" i="43"/>
  <c r="AF97" i="43"/>
  <c r="AE97" i="43"/>
  <c r="AD97" i="43"/>
  <c r="AB97" i="43"/>
  <c r="AA97" i="43"/>
  <c r="AA98" i="43" s="1"/>
  <c r="Y97" i="43"/>
  <c r="Y96" i="43" s="1"/>
  <c r="X97" i="43"/>
  <c r="X98" i="43" s="1"/>
  <c r="W97" i="43"/>
  <c r="W98" i="43" s="1"/>
  <c r="U97" i="43"/>
  <c r="U98" i="43" s="1"/>
  <c r="V96" i="43"/>
  <c r="T96" i="43"/>
  <c r="F96" i="43"/>
  <c r="AU96" i="43" s="1"/>
  <c r="Y94" i="43"/>
  <c r="F94" i="43"/>
  <c r="AU94" i="43" s="1"/>
  <c r="AU93" i="43"/>
  <c r="AS93" i="43"/>
  <c r="AR93" i="43"/>
  <c r="AQ93" i="43"/>
  <c r="AP93" i="43"/>
  <c r="AO93" i="43"/>
  <c r="AM93" i="43"/>
  <c r="AL93" i="43"/>
  <c r="AK93" i="43"/>
  <c r="AJ93" i="43"/>
  <c r="AI93" i="43"/>
  <c r="AH93" i="43"/>
  <c r="AG93" i="43"/>
  <c r="AF93" i="43"/>
  <c r="AE93" i="43"/>
  <c r="AD93" i="43"/>
  <c r="AC93" i="43"/>
  <c r="AB93" i="43"/>
  <c r="AA93" i="43"/>
  <c r="AA94" i="43" s="1"/>
  <c r="X93" i="43"/>
  <c r="X94" i="43" s="1"/>
  <c r="W93" i="43"/>
  <c r="W94" i="43" s="1"/>
  <c r="V93" i="43"/>
  <c r="V94" i="43" s="1"/>
  <c r="U93" i="43"/>
  <c r="U94" i="43" s="1"/>
  <c r="T93" i="43"/>
  <c r="T94" i="43" s="1"/>
  <c r="Y92" i="43"/>
  <c r="F92" i="43"/>
  <c r="AS92" i="43" s="1"/>
  <c r="AV26" i="43"/>
  <c r="AU26" i="43"/>
  <c r="AT26" i="43"/>
  <c r="AS26" i="43"/>
  <c r="AR26" i="43"/>
  <c r="AQ26" i="43"/>
  <c r="AP26" i="43"/>
  <c r="AO26" i="43"/>
  <c r="AM26" i="43"/>
  <c r="AL26" i="43"/>
  <c r="AK26" i="43"/>
  <c r="AJ26" i="43"/>
  <c r="AI26" i="43"/>
  <c r="AH26" i="43"/>
  <c r="AG26" i="43"/>
  <c r="AF26" i="43"/>
  <c r="AE26" i="43"/>
  <c r="AD26" i="43"/>
  <c r="AC26" i="43"/>
  <c r="AB26" i="43"/>
  <c r="AA26" i="43"/>
  <c r="AV24" i="43"/>
  <c r="AU24" i="43"/>
  <c r="AT24" i="43"/>
  <c r="AS24" i="43"/>
  <c r="AR24" i="43"/>
  <c r="AQ24" i="43"/>
  <c r="AP24" i="43"/>
  <c r="AO24" i="43"/>
  <c r="AM24" i="43"/>
  <c r="AL24" i="43"/>
  <c r="AK24" i="43"/>
  <c r="AJ24" i="43"/>
  <c r="AI24" i="43"/>
  <c r="AH24" i="43"/>
  <c r="AG24" i="43"/>
  <c r="AF24" i="43"/>
  <c r="AE24" i="43"/>
  <c r="AD24" i="43"/>
  <c r="AC24" i="43"/>
  <c r="AB24" i="43"/>
  <c r="AA24" i="43"/>
  <c r="AW24" i="43"/>
  <c r="AV22" i="43"/>
  <c r="AU22" i="43"/>
  <c r="AS22" i="43"/>
  <c r="AR22" i="43"/>
  <c r="AQ22" i="43"/>
  <c r="AP22" i="43"/>
  <c r="AO22" i="43"/>
  <c r="AM22" i="43"/>
  <c r="AL22" i="43"/>
  <c r="AK22" i="43"/>
  <c r="AJ22" i="43"/>
  <c r="AH22" i="43"/>
  <c r="AG22" i="43"/>
  <c r="AF22" i="43"/>
  <c r="AE22" i="43"/>
  <c r="AD22" i="43"/>
  <c r="AC22" i="43"/>
  <c r="AB22" i="43"/>
  <c r="AA22" i="43"/>
  <c r="Y22" i="43"/>
  <c r="AW22" i="43" s="1"/>
  <c r="X22" i="43"/>
  <c r="W22" i="43"/>
  <c r="V22" i="43"/>
  <c r="U22" i="43"/>
  <c r="T22" i="43"/>
  <c r="AV17" i="43"/>
  <c r="AU17" i="43"/>
  <c r="AT17" i="43"/>
  <c r="AS17" i="43"/>
  <c r="AR17" i="43"/>
  <c r="AQ17" i="43"/>
  <c r="AP17" i="43"/>
  <c r="AO17" i="43"/>
  <c r="AM17" i="43"/>
  <c r="AL17" i="43"/>
  <c r="AK17" i="43"/>
  <c r="AJ17" i="43"/>
  <c r="AI17" i="43"/>
  <c r="AH17" i="43"/>
  <c r="AG17" i="43"/>
  <c r="AF17" i="43"/>
  <c r="AE17" i="43"/>
  <c r="AD17" i="43"/>
  <c r="AC17" i="43"/>
  <c r="AB17" i="43"/>
  <c r="AA17" i="43"/>
  <c r="AW17" i="43"/>
  <c r="AV15" i="43"/>
  <c r="AU15" i="43"/>
  <c r="AT15" i="43"/>
  <c r="AS15" i="43"/>
  <c r="AR15" i="43"/>
  <c r="AQ15" i="43"/>
  <c r="AP15" i="43"/>
  <c r="AO15" i="43"/>
  <c r="AM15" i="43"/>
  <c r="AL15" i="43"/>
  <c r="AK15" i="43"/>
  <c r="AJ15" i="43"/>
  <c r="AI15" i="43"/>
  <c r="AH15" i="43"/>
  <c r="AG15" i="43"/>
  <c r="AF15" i="43"/>
  <c r="AE15" i="43"/>
  <c r="AD15" i="43"/>
  <c r="AC15" i="43"/>
  <c r="AB15" i="43"/>
  <c r="AA15" i="43"/>
  <c r="AW15" i="43"/>
  <c r="AV11" i="43"/>
  <c r="AU11" i="43"/>
  <c r="AT11" i="43"/>
  <c r="AS11" i="43"/>
  <c r="AR11" i="43"/>
  <c r="AQ11" i="43"/>
  <c r="AP11" i="43"/>
  <c r="AO11" i="43"/>
  <c r="AM11" i="43"/>
  <c r="AL11" i="43"/>
  <c r="AK11" i="43"/>
  <c r="AJ11" i="43"/>
  <c r="AI11" i="43"/>
  <c r="AH11" i="43"/>
  <c r="AG11" i="43"/>
  <c r="AF11" i="43"/>
  <c r="AE11" i="43"/>
  <c r="AD11" i="43"/>
  <c r="AC11" i="43"/>
  <c r="AB11" i="43"/>
  <c r="AA11" i="43"/>
  <c r="AW11" i="43"/>
  <c r="AV9" i="43"/>
  <c r="AU9" i="43"/>
  <c r="AT9" i="43"/>
  <c r="AS9" i="43"/>
  <c r="AR9" i="43"/>
  <c r="AQ9" i="43"/>
  <c r="AP9" i="43"/>
  <c r="AO9" i="43"/>
  <c r="AM9" i="43"/>
  <c r="AL9" i="43"/>
  <c r="AK9" i="43"/>
  <c r="AJ9" i="43"/>
  <c r="AI9" i="43"/>
  <c r="AH9" i="43"/>
  <c r="AG9" i="43"/>
  <c r="AF9" i="43"/>
  <c r="AE9" i="43"/>
  <c r="AD9" i="43"/>
  <c r="AC9" i="43"/>
  <c r="AB9" i="43"/>
  <c r="AA9" i="43"/>
  <c r="Y9" i="43"/>
  <c r="AW9" i="43" s="1"/>
  <c r="X9" i="43"/>
  <c r="W9" i="43"/>
  <c r="V9" i="43"/>
  <c r="U9" i="43"/>
  <c r="T9" i="43"/>
  <c r="AV7" i="43"/>
  <c r="AU7" i="43"/>
  <c r="AT7" i="43"/>
  <c r="AS7" i="43"/>
  <c r="AR7" i="43"/>
  <c r="AQ7" i="43"/>
  <c r="AP7" i="43"/>
  <c r="AO7" i="43"/>
  <c r="AM7" i="43"/>
  <c r="AL7" i="43"/>
  <c r="AK7" i="43"/>
  <c r="AJ7" i="43"/>
  <c r="AI7" i="43"/>
  <c r="AH7" i="43"/>
  <c r="AG7" i="43"/>
  <c r="AF7" i="43"/>
  <c r="AE7" i="43"/>
  <c r="AD7" i="43"/>
  <c r="AC7" i="43"/>
  <c r="AB7" i="43"/>
  <c r="AA7" i="43"/>
  <c r="Y7" i="43"/>
  <c r="AW7" i="43" s="1"/>
  <c r="X7" i="43"/>
  <c r="W7" i="43"/>
  <c r="V7" i="43"/>
  <c r="U7" i="43"/>
  <c r="T7" i="43"/>
  <c r="AV5" i="43"/>
  <c r="AU5" i="43"/>
  <c r="AT5" i="43"/>
  <c r="AS5" i="43"/>
  <c r="AR5" i="43"/>
  <c r="AQ5" i="43"/>
  <c r="AP5" i="43"/>
  <c r="AO5" i="43"/>
  <c r="AM5" i="43"/>
  <c r="AL5" i="43"/>
  <c r="AK5" i="43"/>
  <c r="AJ5" i="43"/>
  <c r="AI5" i="43"/>
  <c r="AH5" i="43"/>
  <c r="AG5" i="43"/>
  <c r="AF5" i="43"/>
  <c r="AE5" i="43"/>
  <c r="AD5" i="43"/>
  <c r="AC5" i="43"/>
  <c r="AB5" i="43"/>
  <c r="AA5" i="43"/>
  <c r="Y5" i="43"/>
  <c r="AW5" i="43" s="1"/>
  <c r="X5" i="43"/>
  <c r="W5" i="43"/>
  <c r="V5" i="43"/>
  <c r="U5" i="43"/>
  <c r="T5" i="43"/>
  <c r="B18" i="39"/>
  <c r="B8" i="39"/>
  <c r="B7" i="39"/>
  <c r="B13" i="39"/>
  <c r="B11" i="39"/>
  <c r="B10" i="39"/>
  <c r="AV11" i="39"/>
  <c r="AU11" i="39"/>
  <c r="AT11" i="39"/>
  <c r="AS11" i="39"/>
  <c r="AR11" i="39"/>
  <c r="AQ11" i="39"/>
  <c r="AP11" i="39"/>
  <c r="AO11" i="39"/>
  <c r="AM11" i="39"/>
  <c r="AL11" i="39"/>
  <c r="AK11" i="39"/>
  <c r="AJ11" i="39"/>
  <c r="AI11" i="39"/>
  <c r="AH11" i="39"/>
  <c r="AG11" i="39"/>
  <c r="AF11" i="39"/>
  <c r="AE11" i="39"/>
  <c r="AD11" i="39"/>
  <c r="AC11" i="39"/>
  <c r="AB11" i="39"/>
  <c r="AA11" i="39"/>
  <c r="Y11" i="39"/>
  <c r="AW11" i="39" s="1"/>
  <c r="X11" i="39"/>
  <c r="W11" i="39"/>
  <c r="V11" i="39"/>
  <c r="U11" i="39"/>
  <c r="T11" i="39"/>
  <c r="AV18" i="39"/>
  <c r="AU18" i="39"/>
  <c r="AT18" i="39"/>
  <c r="AS18" i="39"/>
  <c r="AR18" i="39"/>
  <c r="AQ18" i="39"/>
  <c r="AP18" i="39"/>
  <c r="AO18" i="39"/>
  <c r="AM18" i="39"/>
  <c r="AL18" i="39"/>
  <c r="AK18" i="39"/>
  <c r="AJ18" i="39"/>
  <c r="AI18" i="39"/>
  <c r="AH18" i="39"/>
  <c r="AG18" i="39"/>
  <c r="AF18" i="39"/>
  <c r="AE18" i="39"/>
  <c r="AD18" i="39"/>
  <c r="AC18" i="39"/>
  <c r="AB18" i="39"/>
  <c r="AA18" i="39"/>
  <c r="Y18" i="39"/>
  <c r="AW18" i="39" s="1"/>
  <c r="X18" i="39"/>
  <c r="W18" i="39"/>
  <c r="V18" i="39"/>
  <c r="U18" i="39"/>
  <c r="T18" i="39"/>
  <c r="AV8" i="39"/>
  <c r="AU8" i="39"/>
  <c r="AT8" i="39"/>
  <c r="AS8" i="39"/>
  <c r="AR8" i="39"/>
  <c r="AQ8" i="39"/>
  <c r="AP8" i="39"/>
  <c r="AO8" i="39"/>
  <c r="AM8" i="39"/>
  <c r="AL8" i="39"/>
  <c r="AK8" i="39"/>
  <c r="AJ8" i="39"/>
  <c r="AI8" i="39"/>
  <c r="AH8" i="39"/>
  <c r="AG8" i="39"/>
  <c r="AF8" i="39"/>
  <c r="AE8" i="39"/>
  <c r="AD8" i="39"/>
  <c r="AC8" i="39"/>
  <c r="AB8" i="39"/>
  <c r="AA8" i="39"/>
  <c r="Y8" i="39"/>
  <c r="AW8" i="39" s="1"/>
  <c r="X8" i="39"/>
  <c r="W8" i="39"/>
  <c r="V8" i="39"/>
  <c r="U8" i="39"/>
  <c r="T8" i="39"/>
  <c r="AV7" i="39"/>
  <c r="AU7" i="39"/>
  <c r="AT7" i="39"/>
  <c r="AS7" i="39"/>
  <c r="AR7" i="39"/>
  <c r="AQ7" i="39"/>
  <c r="AP7" i="39"/>
  <c r="AO7" i="39"/>
  <c r="AM7" i="39"/>
  <c r="AL7" i="39"/>
  <c r="AK7" i="39"/>
  <c r="AJ7" i="39"/>
  <c r="AI7" i="39"/>
  <c r="AH7" i="39"/>
  <c r="AG7" i="39"/>
  <c r="AF7" i="39"/>
  <c r="AE7" i="39"/>
  <c r="AD7" i="39"/>
  <c r="AC7" i="39"/>
  <c r="AB7" i="39"/>
  <c r="AA7" i="39"/>
  <c r="Y7" i="39"/>
  <c r="AW7" i="39" s="1"/>
  <c r="X7" i="39"/>
  <c r="W7" i="39"/>
  <c r="V7" i="39"/>
  <c r="U7" i="39"/>
  <c r="T7" i="39"/>
  <c r="B17" i="39"/>
  <c r="B16" i="39"/>
  <c r="AV17" i="39"/>
  <c r="AU17" i="39"/>
  <c r="AT17" i="39"/>
  <c r="AS17" i="39"/>
  <c r="AR17" i="39"/>
  <c r="AQ17" i="39"/>
  <c r="AP17" i="39"/>
  <c r="AO17" i="39"/>
  <c r="AM17" i="39"/>
  <c r="AL17" i="39"/>
  <c r="AK17" i="39"/>
  <c r="AJ17" i="39"/>
  <c r="AI17" i="39"/>
  <c r="AH17" i="39"/>
  <c r="AG17" i="39"/>
  <c r="AF17" i="39"/>
  <c r="AE17" i="39"/>
  <c r="AD17" i="39"/>
  <c r="AC17" i="39"/>
  <c r="AB17" i="39"/>
  <c r="AA17" i="39"/>
  <c r="Y17" i="39"/>
  <c r="AW17" i="39" s="1"/>
  <c r="X17" i="39"/>
  <c r="W17" i="39"/>
  <c r="V17" i="39"/>
  <c r="U17" i="39"/>
  <c r="T17" i="39"/>
  <c r="AV16" i="39"/>
  <c r="AU16" i="39"/>
  <c r="AS16" i="39"/>
  <c r="AR16" i="39"/>
  <c r="AQ16" i="39"/>
  <c r="AP16" i="39"/>
  <c r="AO16" i="39"/>
  <c r="AM16" i="39"/>
  <c r="AL16" i="39"/>
  <c r="AK16" i="39"/>
  <c r="AJ16" i="39"/>
  <c r="AI16" i="39"/>
  <c r="AH16" i="39"/>
  <c r="AG16" i="39"/>
  <c r="AF16" i="39"/>
  <c r="AE16" i="39"/>
  <c r="AC16" i="39"/>
  <c r="AB16" i="39"/>
  <c r="AA16" i="39"/>
  <c r="Y16" i="39"/>
  <c r="AW16" i="39" s="1"/>
  <c r="X16" i="39"/>
  <c r="W16" i="39"/>
  <c r="V16" i="39"/>
  <c r="U16" i="39"/>
  <c r="T16" i="39"/>
  <c r="B6" i="39"/>
  <c r="B5" i="39"/>
  <c r="B14" i="39"/>
  <c r="AV6" i="39"/>
  <c r="AU6" i="39"/>
  <c r="AT6" i="39"/>
  <c r="AS6" i="39"/>
  <c r="AR6" i="39"/>
  <c r="AQ6" i="39"/>
  <c r="AP6" i="39"/>
  <c r="AO6" i="39"/>
  <c r="AM6" i="39"/>
  <c r="AL6" i="39"/>
  <c r="AK6" i="39"/>
  <c r="AJ6" i="39"/>
  <c r="AI6" i="39"/>
  <c r="AH6" i="39"/>
  <c r="AG6" i="39"/>
  <c r="AF6" i="39"/>
  <c r="AE6" i="39"/>
  <c r="AD6" i="39"/>
  <c r="AC6" i="39"/>
  <c r="AB6" i="39"/>
  <c r="AA6" i="39"/>
  <c r="Y6" i="39"/>
  <c r="AW6" i="39" s="1"/>
  <c r="X6" i="39"/>
  <c r="W6" i="39"/>
  <c r="V6" i="39"/>
  <c r="U6" i="39"/>
  <c r="T6" i="39"/>
  <c r="AV5" i="39"/>
  <c r="AU5" i="39"/>
  <c r="AT5" i="39"/>
  <c r="AS5" i="39"/>
  <c r="AR5" i="39"/>
  <c r="AQ5" i="39"/>
  <c r="AP5" i="39"/>
  <c r="AO5" i="39"/>
  <c r="AM5" i="39"/>
  <c r="AL5" i="39"/>
  <c r="AK5" i="39"/>
  <c r="AJ5" i="39"/>
  <c r="AI5" i="39"/>
  <c r="AH5" i="39"/>
  <c r="AG5" i="39"/>
  <c r="AF5" i="39"/>
  <c r="AE5" i="39"/>
  <c r="AC5" i="39"/>
  <c r="AB5" i="39"/>
  <c r="AA5" i="39"/>
  <c r="Y5" i="39"/>
  <c r="AW5" i="39" s="1"/>
  <c r="X5" i="39"/>
  <c r="W5" i="39"/>
  <c r="V5" i="39"/>
  <c r="U5" i="39"/>
  <c r="T5" i="39"/>
  <c r="AT84" i="42"/>
  <c r="V84" i="42"/>
  <c r="T84" i="42"/>
  <c r="F84" i="42"/>
  <c r="AS84" i="42" s="1"/>
  <c r="AU83" i="42"/>
  <c r="AT83" i="42"/>
  <c r="AS83" i="42"/>
  <c r="AR83" i="42"/>
  <c r="AQ83" i="42"/>
  <c r="AP83" i="42"/>
  <c r="AO83" i="42"/>
  <c r="AM83" i="42"/>
  <c r="AL83" i="42"/>
  <c r="AK83" i="42"/>
  <c r="AJ83" i="42"/>
  <c r="AH83" i="42"/>
  <c r="AG83" i="42"/>
  <c r="AF83" i="42"/>
  <c r="AE83" i="42"/>
  <c r="AD83" i="42"/>
  <c r="AC83" i="42"/>
  <c r="AB83" i="42"/>
  <c r="AA83" i="42"/>
  <c r="AA84" i="42" s="1"/>
  <c r="Y83" i="42"/>
  <c r="Y84" i="42" s="1"/>
  <c r="X83" i="42"/>
  <c r="X84" i="42" s="1"/>
  <c r="W83" i="42"/>
  <c r="W84" i="42" s="1"/>
  <c r="V83" i="42"/>
  <c r="V82" i="42" s="1"/>
  <c r="U83" i="42"/>
  <c r="U84" i="42" s="1"/>
  <c r="AT82" i="42"/>
  <c r="T82" i="42"/>
  <c r="T83" i="42" s="1"/>
  <c r="F82" i="42"/>
  <c r="AM82" i="42" s="1"/>
  <c r="AT80" i="42"/>
  <c r="U80" i="42"/>
  <c r="F80" i="42"/>
  <c r="AK80" i="42" s="1"/>
  <c r="AU79" i="42"/>
  <c r="AT79" i="42"/>
  <c r="AS79" i="42"/>
  <c r="AR79" i="42"/>
  <c r="AQ79" i="42"/>
  <c r="AP79" i="42"/>
  <c r="AO79" i="42"/>
  <c r="AM79" i="42"/>
  <c r="AL79" i="42"/>
  <c r="AK79" i="42"/>
  <c r="AJ79" i="42"/>
  <c r="AI79" i="42"/>
  <c r="AH79" i="42"/>
  <c r="AG79" i="42"/>
  <c r="AF79" i="42"/>
  <c r="AE79" i="42"/>
  <c r="AC79" i="42"/>
  <c r="AB79" i="42"/>
  <c r="AA79" i="42"/>
  <c r="AA78" i="42" s="1"/>
  <c r="Y79" i="42"/>
  <c r="Y80" i="42" s="1"/>
  <c r="X79" i="42"/>
  <c r="X80" i="42" s="1"/>
  <c r="W79" i="42"/>
  <c r="W80" i="42" s="1"/>
  <c r="V79" i="42"/>
  <c r="V80" i="42" s="1"/>
  <c r="T79" i="42"/>
  <c r="AT78" i="42"/>
  <c r="X78" i="42"/>
  <c r="U78" i="42"/>
  <c r="F78" i="42"/>
  <c r="AR78" i="42" s="1"/>
  <c r="AT76" i="42"/>
  <c r="U76" i="42"/>
  <c r="F76" i="42"/>
  <c r="AP76" i="42" s="1"/>
  <c r="AU75" i="42"/>
  <c r="AT75" i="42"/>
  <c r="AS75" i="42"/>
  <c r="AR75" i="42"/>
  <c r="AQ75" i="42"/>
  <c r="AP75" i="42"/>
  <c r="AO75" i="42"/>
  <c r="AM75" i="42"/>
  <c r="AL75" i="42"/>
  <c r="AK75" i="42"/>
  <c r="AJ75" i="42"/>
  <c r="AI75" i="42"/>
  <c r="AH75" i="42"/>
  <c r="AG75" i="42"/>
  <c r="AF75" i="42"/>
  <c r="AE75" i="42"/>
  <c r="AD75" i="42"/>
  <c r="AC75" i="42"/>
  <c r="AA75" i="42"/>
  <c r="AA76" i="42" s="1"/>
  <c r="Y75" i="42"/>
  <c r="Y76" i="42" s="1"/>
  <c r="X75" i="42"/>
  <c r="X76" i="42" s="1"/>
  <c r="W75" i="42"/>
  <c r="W76" i="42" s="1"/>
  <c r="V75" i="42"/>
  <c r="V76" i="42" s="1"/>
  <c r="T75" i="42"/>
  <c r="T76" i="42" s="1"/>
  <c r="AT74" i="42"/>
  <c r="AG74" i="42"/>
  <c r="AC74" i="42"/>
  <c r="AA74" i="42"/>
  <c r="V74" i="42"/>
  <c r="U74" i="42"/>
  <c r="S75" i="42" s="1"/>
  <c r="F74" i="42"/>
  <c r="AS74" i="42" s="1"/>
  <c r="AT72" i="42"/>
  <c r="V72" i="42"/>
  <c r="T72" i="42"/>
  <c r="F72" i="42"/>
  <c r="AS72" i="42" s="1"/>
  <c r="AU71" i="42"/>
  <c r="AT71" i="42"/>
  <c r="AS71" i="42"/>
  <c r="AR71" i="42"/>
  <c r="AQ71" i="42"/>
  <c r="AP71" i="42"/>
  <c r="AO71" i="42"/>
  <c r="AM71" i="42"/>
  <c r="AL71" i="42"/>
  <c r="AK71" i="42"/>
  <c r="AJ71" i="42"/>
  <c r="AI71" i="42"/>
  <c r="AH71" i="42"/>
  <c r="AG71" i="42"/>
  <c r="AF71" i="42"/>
  <c r="AE71" i="42"/>
  <c r="AD71" i="42"/>
  <c r="AB71" i="42"/>
  <c r="AA71" i="42"/>
  <c r="AA72" i="42" s="1"/>
  <c r="Y71" i="42"/>
  <c r="Y70" i="42" s="1"/>
  <c r="X71" i="42"/>
  <c r="X72" i="42" s="1"/>
  <c r="W71" i="42"/>
  <c r="W70" i="42" s="1"/>
  <c r="U71" i="42"/>
  <c r="U72" i="42" s="1"/>
  <c r="AT70" i="42"/>
  <c r="V70" i="42"/>
  <c r="T70" i="42"/>
  <c r="T71" i="42" s="1"/>
  <c r="F70" i="42"/>
  <c r="AK70" i="42" s="1"/>
  <c r="AT68" i="42"/>
  <c r="Y68" i="42"/>
  <c r="F68" i="42"/>
  <c r="AR68" i="42" s="1"/>
  <c r="AT67" i="42"/>
  <c r="AS67" i="42"/>
  <c r="AR67" i="42"/>
  <c r="AQ67" i="42"/>
  <c r="AP67" i="42"/>
  <c r="AO67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AA68" i="42" s="1"/>
  <c r="X67" i="42"/>
  <c r="X68" i="42" s="1"/>
  <c r="W67" i="42"/>
  <c r="W66" i="42" s="1"/>
  <c r="V67" i="42"/>
  <c r="V68" i="42" s="1"/>
  <c r="U67" i="42"/>
  <c r="U66" i="42" s="1"/>
  <c r="T67" i="42"/>
  <c r="T68" i="42" s="1"/>
  <c r="AT66" i="42"/>
  <c r="AR66" i="42"/>
  <c r="Y66" i="42"/>
  <c r="Y67" i="42" s="1"/>
  <c r="AU67" i="42" s="1"/>
  <c r="V66" i="42"/>
  <c r="F66" i="42"/>
  <c r="AT11" i="42"/>
  <c r="AS11" i="42"/>
  <c r="AR11" i="42"/>
  <c r="AQ11" i="42"/>
  <c r="AP11" i="42"/>
  <c r="AO11" i="42"/>
  <c r="AM11" i="42"/>
  <c r="AL11" i="42"/>
  <c r="AK11" i="42"/>
  <c r="AJ11" i="42"/>
  <c r="AI11" i="42"/>
  <c r="AH11" i="42"/>
  <c r="AG11" i="42"/>
  <c r="AF11" i="42"/>
  <c r="AE11" i="42"/>
  <c r="AD11" i="42"/>
  <c r="AB11" i="42"/>
  <c r="AA11" i="42"/>
  <c r="Y11" i="42"/>
  <c r="AU11" i="42" s="1"/>
  <c r="X11" i="42"/>
  <c r="W11" i="42"/>
  <c r="V11" i="42"/>
  <c r="U11" i="42"/>
  <c r="T11" i="42"/>
  <c r="AT10" i="42"/>
  <c r="AS10" i="42"/>
  <c r="AR10" i="42"/>
  <c r="AQ10" i="42"/>
  <c r="AP10" i="42"/>
  <c r="AO10" i="42"/>
  <c r="AM10" i="42"/>
  <c r="AL10" i="42"/>
  <c r="AK10" i="42"/>
  <c r="AJ10" i="42"/>
  <c r="AI10" i="42"/>
  <c r="AH10" i="42"/>
  <c r="AG10" i="42"/>
  <c r="AF10" i="42"/>
  <c r="AE10" i="42"/>
  <c r="AD10" i="42"/>
  <c r="AB10" i="42"/>
  <c r="AA10" i="42"/>
  <c r="Y10" i="42"/>
  <c r="AU10" i="42" s="1"/>
  <c r="X10" i="42"/>
  <c r="W10" i="42"/>
  <c r="V10" i="42"/>
  <c r="U10" i="42"/>
  <c r="T10" i="42"/>
  <c r="AT9" i="42"/>
  <c r="AS9" i="42"/>
  <c r="AR9" i="42"/>
  <c r="AQ9" i="42"/>
  <c r="AP9" i="42"/>
  <c r="AO9" i="42"/>
  <c r="AM9" i="42"/>
  <c r="AL9" i="42"/>
  <c r="AJ9" i="42"/>
  <c r="AI9" i="42"/>
  <c r="AH9" i="42"/>
  <c r="AG9" i="42"/>
  <c r="AF9" i="42"/>
  <c r="AE9" i="42"/>
  <c r="AD9" i="42"/>
  <c r="AB9" i="42"/>
  <c r="AA9" i="42"/>
  <c r="Y9" i="42"/>
  <c r="AU9" i="42" s="1"/>
  <c r="X9" i="42"/>
  <c r="W9" i="42"/>
  <c r="V9" i="42"/>
  <c r="U9" i="42"/>
  <c r="T9" i="42"/>
  <c r="AU7" i="42"/>
  <c r="AT7" i="42"/>
  <c r="AS7" i="42"/>
  <c r="AR7" i="42"/>
  <c r="AQ7" i="42"/>
  <c r="AP7" i="42"/>
  <c r="AO7" i="42"/>
  <c r="AM7" i="42"/>
  <c r="AL7" i="42"/>
  <c r="AK7" i="42"/>
  <c r="AJ7" i="42"/>
  <c r="AI7" i="42"/>
  <c r="AH7" i="42"/>
  <c r="AG7" i="42"/>
  <c r="AF7" i="42"/>
  <c r="AE7" i="42"/>
  <c r="AB7" i="42"/>
  <c r="AA7" i="42"/>
  <c r="Y7" i="42"/>
  <c r="X7" i="42"/>
  <c r="W7" i="42"/>
  <c r="V7" i="42"/>
  <c r="U7" i="42"/>
  <c r="T7" i="42"/>
  <c r="AD7" i="42" s="1"/>
  <c r="AU5" i="42"/>
  <c r="AT5" i="42"/>
  <c r="AS5" i="42"/>
  <c r="AR5" i="42"/>
  <c r="AQ5" i="42"/>
  <c r="AP5" i="42"/>
  <c r="AO5" i="42"/>
  <c r="AM5" i="42"/>
  <c r="AL5" i="42"/>
  <c r="AK5" i="42"/>
  <c r="AJ5" i="42"/>
  <c r="AI5" i="42"/>
  <c r="AH5" i="42"/>
  <c r="AG5" i="42"/>
  <c r="AF5" i="42"/>
  <c r="AE5" i="42"/>
  <c r="AB5" i="42"/>
  <c r="AA5" i="42"/>
  <c r="Y5" i="42"/>
  <c r="X5" i="42"/>
  <c r="W5" i="42"/>
  <c r="V5" i="42"/>
  <c r="U5" i="42"/>
  <c r="T5" i="42"/>
  <c r="B7" i="37"/>
  <c r="B9" i="41" s="1"/>
  <c r="AT21" i="37"/>
  <c r="AS21" i="37"/>
  <c r="AR21" i="37"/>
  <c r="AQ21" i="37"/>
  <c r="AP21" i="37"/>
  <c r="AO21" i="37"/>
  <c r="AM21" i="37"/>
  <c r="AL21" i="37"/>
  <c r="AK21" i="37"/>
  <c r="AJ21" i="37"/>
  <c r="AI21" i="37"/>
  <c r="AH21" i="37"/>
  <c r="AG21" i="37"/>
  <c r="AF21" i="37"/>
  <c r="AE21" i="37"/>
  <c r="AD21" i="37"/>
  <c r="AC21" i="37"/>
  <c r="AB21" i="37"/>
  <c r="AA21" i="37"/>
  <c r="Y21" i="37"/>
  <c r="AU21" i="37" s="1"/>
  <c r="X21" i="37"/>
  <c r="W21" i="37"/>
  <c r="V21" i="37"/>
  <c r="U21" i="37"/>
  <c r="T21" i="37"/>
  <c r="B5" i="37"/>
  <c r="B7" i="41" s="1"/>
  <c r="A7" i="41"/>
  <c r="A17" i="41"/>
  <c r="B17" i="41"/>
  <c r="E17" i="41"/>
  <c r="F17" i="41"/>
  <c r="G17" i="41"/>
  <c r="H17" i="41"/>
  <c r="I17" i="41"/>
  <c r="J17" i="41"/>
  <c r="K17" i="41"/>
  <c r="A9" i="41"/>
  <c r="E9" i="41"/>
  <c r="F9" i="41"/>
  <c r="G9" i="41"/>
  <c r="H9" i="41"/>
  <c r="I9" i="41"/>
  <c r="J9" i="41"/>
  <c r="K9" i="41"/>
  <c r="A10" i="41"/>
  <c r="B10" i="41"/>
  <c r="E10" i="41"/>
  <c r="F10" i="41"/>
  <c r="G10" i="41"/>
  <c r="H10" i="41"/>
  <c r="I10" i="41"/>
  <c r="J10" i="41"/>
  <c r="K10" i="41"/>
  <c r="A11" i="41"/>
  <c r="B11" i="41"/>
  <c r="E11" i="41"/>
  <c r="F11" i="41"/>
  <c r="G11" i="41"/>
  <c r="H11" i="41"/>
  <c r="I11" i="41"/>
  <c r="J11" i="41"/>
  <c r="K11" i="41"/>
  <c r="A12" i="41"/>
  <c r="B12" i="41"/>
  <c r="E12" i="41"/>
  <c r="F12" i="41"/>
  <c r="G12" i="41"/>
  <c r="H12" i="41"/>
  <c r="I12" i="41"/>
  <c r="J12" i="41"/>
  <c r="K12" i="41"/>
  <c r="A13" i="41"/>
  <c r="B13" i="41"/>
  <c r="E13" i="41"/>
  <c r="F13" i="41"/>
  <c r="G13" i="41"/>
  <c r="H13" i="41"/>
  <c r="I13" i="41"/>
  <c r="K13" i="41"/>
  <c r="A14" i="41"/>
  <c r="E14" i="41"/>
  <c r="F14" i="41"/>
  <c r="G14" i="41"/>
  <c r="H14" i="41"/>
  <c r="I14" i="41"/>
  <c r="K14" i="41"/>
  <c r="A15" i="41"/>
  <c r="B15" i="41"/>
  <c r="E15" i="41"/>
  <c r="F15" i="41"/>
  <c r="G15" i="41"/>
  <c r="H15" i="41"/>
  <c r="I15" i="41"/>
  <c r="J15" i="41"/>
  <c r="K15" i="41"/>
  <c r="A16" i="41"/>
  <c r="B16" i="41"/>
  <c r="E16" i="41"/>
  <c r="F16" i="41"/>
  <c r="G16" i="41"/>
  <c r="H16" i="41"/>
  <c r="I16" i="41"/>
  <c r="J16" i="41"/>
  <c r="K16" i="41"/>
  <c r="A8" i="41"/>
  <c r="B8" i="41"/>
  <c r="C8" i="41"/>
  <c r="D8" i="41"/>
  <c r="E8" i="41"/>
  <c r="F8" i="41"/>
  <c r="G8" i="41"/>
  <c r="H8" i="41"/>
  <c r="I8" i="41"/>
  <c r="J8" i="41"/>
  <c r="K8" i="41"/>
  <c r="I7" i="41"/>
  <c r="J7" i="41"/>
  <c r="K7" i="41"/>
  <c r="H7" i="41"/>
  <c r="G7" i="41"/>
  <c r="F7" i="41"/>
  <c r="E7" i="41"/>
  <c r="C86" i="46" l="1"/>
  <c r="D86" i="46" s="1"/>
  <c r="C80" i="46"/>
  <c r="C78" i="46"/>
  <c r="D78" i="46" s="1"/>
  <c r="E5" i="46"/>
  <c r="C76" i="46"/>
  <c r="C88" i="46"/>
  <c r="C82" i="46"/>
  <c r="D82" i="46"/>
  <c r="AV75" i="45"/>
  <c r="E13" i="46"/>
  <c r="C94" i="46"/>
  <c r="D94" i="46" s="1"/>
  <c r="C90" i="46"/>
  <c r="D90" i="46" s="1"/>
  <c r="D14" i="46"/>
  <c r="E14" i="46" s="1"/>
  <c r="AV5" i="45"/>
  <c r="E20" i="46"/>
  <c r="AV6" i="45"/>
  <c r="E10" i="46"/>
  <c r="C92" i="46"/>
  <c r="D92" i="46" s="1"/>
  <c r="D20" i="46"/>
  <c r="D84" i="46"/>
  <c r="E85" i="46" s="1"/>
  <c r="D18" i="37"/>
  <c r="E18" i="37" s="1"/>
  <c r="D20" i="41" s="1"/>
  <c r="C14" i="37"/>
  <c r="C17" i="37"/>
  <c r="C16" i="37"/>
  <c r="AV10" i="45"/>
  <c r="C10" i="45" s="1"/>
  <c r="AC72" i="45"/>
  <c r="AV9" i="45"/>
  <c r="AD79" i="45"/>
  <c r="AV79" i="45"/>
  <c r="AV67" i="45"/>
  <c r="AV11" i="45"/>
  <c r="AV83" i="45"/>
  <c r="C6" i="45"/>
  <c r="D6" i="45"/>
  <c r="AV7" i="45"/>
  <c r="AC71" i="45"/>
  <c r="AV71" i="45" s="1"/>
  <c r="V66" i="45"/>
  <c r="AE66" i="45"/>
  <c r="AM66" i="45"/>
  <c r="Y67" i="45"/>
  <c r="AU67" i="45" s="1"/>
  <c r="AB68" i="45"/>
  <c r="AJ68" i="45"/>
  <c r="AS68" i="45"/>
  <c r="U70" i="45"/>
  <c r="AC70" i="45" s="1"/>
  <c r="T74" i="45"/>
  <c r="AB74" i="45" s="1"/>
  <c r="AB78" i="45"/>
  <c r="AJ78" i="45"/>
  <c r="AS78" i="45"/>
  <c r="AA82" i="45"/>
  <c r="AI82" i="45" s="1"/>
  <c r="AF66" i="45"/>
  <c r="AO66" i="45"/>
  <c r="T68" i="45"/>
  <c r="AC68" i="45"/>
  <c r="AK68" i="45"/>
  <c r="AE70" i="45"/>
  <c r="AM70" i="45"/>
  <c r="AB72" i="45"/>
  <c r="AJ72" i="45"/>
  <c r="AS72" i="45"/>
  <c r="AD74" i="45"/>
  <c r="AL74" i="45"/>
  <c r="AU74" i="45"/>
  <c r="AA76" i="45"/>
  <c r="AI76" i="45"/>
  <c r="AR76" i="45"/>
  <c r="T78" i="45"/>
  <c r="AD78" i="45" s="1"/>
  <c r="AC78" i="45"/>
  <c r="AK78" i="45"/>
  <c r="AB82" i="45"/>
  <c r="AJ82" i="45"/>
  <c r="AS82" i="45"/>
  <c r="AG66" i="45"/>
  <c r="AP66" i="45"/>
  <c r="U68" i="45"/>
  <c r="AB76" i="45"/>
  <c r="AJ76" i="45"/>
  <c r="AS76" i="45"/>
  <c r="AL78" i="45"/>
  <c r="AU78" i="45"/>
  <c r="AA80" i="45"/>
  <c r="AH66" i="45"/>
  <c r="AQ66" i="45"/>
  <c r="AC76" i="45"/>
  <c r="AK76" i="45"/>
  <c r="V78" i="45"/>
  <c r="AE78" i="45"/>
  <c r="AM78" i="45"/>
  <c r="AB80" i="45"/>
  <c r="AJ80" i="45"/>
  <c r="AS80" i="45"/>
  <c r="U82" i="45"/>
  <c r="AD82" i="45"/>
  <c r="AL82" i="45"/>
  <c r="AU82" i="45"/>
  <c r="AI84" i="45"/>
  <c r="AR84" i="45"/>
  <c r="T80" i="45"/>
  <c r="AD80" i="45" s="1"/>
  <c r="AC80" i="45"/>
  <c r="V82" i="45"/>
  <c r="AE82" i="45"/>
  <c r="AM82" i="45"/>
  <c r="AB84" i="45"/>
  <c r="AJ84" i="45"/>
  <c r="AS84" i="45"/>
  <c r="AB66" i="45"/>
  <c r="AJ66" i="45"/>
  <c r="AS66" i="45"/>
  <c r="AC66" i="45"/>
  <c r="AK66" i="45"/>
  <c r="AH68" i="45"/>
  <c r="AQ68" i="45"/>
  <c r="AB70" i="45"/>
  <c r="AJ70" i="45"/>
  <c r="AS70" i="45"/>
  <c r="AF76" i="45"/>
  <c r="AO76" i="45"/>
  <c r="AH78" i="45"/>
  <c r="AQ78" i="45"/>
  <c r="AP82" i="45"/>
  <c r="S83" i="45"/>
  <c r="AD66" i="45"/>
  <c r="AL66" i="45"/>
  <c r="AI68" i="45"/>
  <c r="AH72" i="45"/>
  <c r="AJ74" i="45"/>
  <c r="AG76" i="45"/>
  <c r="AI78" i="45"/>
  <c r="AH82" i="45"/>
  <c r="AE84" i="45"/>
  <c r="AC5" i="42"/>
  <c r="AK9" i="42"/>
  <c r="AI83" i="42"/>
  <c r="U79" i="42"/>
  <c r="AA82" i="42"/>
  <c r="Y78" i="42"/>
  <c r="AK82" i="42"/>
  <c r="T66" i="42"/>
  <c r="AA70" i="42"/>
  <c r="Y74" i="42"/>
  <c r="AE84" i="42"/>
  <c r="S71" i="42"/>
  <c r="W82" i="42"/>
  <c r="U70" i="42"/>
  <c r="AC70" i="42" s="1"/>
  <c r="AH74" i="42"/>
  <c r="AI74" i="42"/>
  <c r="S79" i="42"/>
  <c r="AK74" i="42"/>
  <c r="AM80" i="42"/>
  <c r="S83" i="42"/>
  <c r="AO74" i="42"/>
  <c r="AU66" i="42"/>
  <c r="AP74" i="42"/>
  <c r="W78" i="42"/>
  <c r="AQ74" i="42"/>
  <c r="AP72" i="42"/>
  <c r="AC11" i="42"/>
  <c r="AV11" i="42" s="1"/>
  <c r="AI66" i="42"/>
  <c r="S67" i="42"/>
  <c r="AU70" i="42"/>
  <c r="AD72" i="42"/>
  <c r="AM72" i="42"/>
  <c r="T74" i="42"/>
  <c r="AB74" i="42" s="1"/>
  <c r="AE76" i="42"/>
  <c r="AU76" i="42"/>
  <c r="AI80" i="42"/>
  <c r="AG82" i="42"/>
  <c r="AM66" i="42"/>
  <c r="AD70" i="42"/>
  <c r="AE72" i="42"/>
  <c r="AO72" i="42"/>
  <c r="AF76" i="42"/>
  <c r="AD79" i="42"/>
  <c r="AV79" i="42" s="1"/>
  <c r="AL80" i="42"/>
  <c r="AH82" i="42"/>
  <c r="AF84" i="42"/>
  <c r="AI84" i="42"/>
  <c r="AK84" i="42"/>
  <c r="AF72" i="42"/>
  <c r="AH76" i="42"/>
  <c r="AI70" i="42"/>
  <c r="AG72" i="42"/>
  <c r="AQ72" i="42"/>
  <c r="X74" i="42"/>
  <c r="U75" i="42"/>
  <c r="AB75" i="42" s="1"/>
  <c r="AL76" i="42"/>
  <c r="AO80" i="42"/>
  <c r="X82" i="42"/>
  <c r="AO82" i="42"/>
  <c r="AL84" i="42"/>
  <c r="X66" i="42"/>
  <c r="AL70" i="42"/>
  <c r="V71" i="42"/>
  <c r="AC71" i="42" s="1"/>
  <c r="AV71" i="42" s="1"/>
  <c r="AH72" i="42"/>
  <c r="AR72" i="42"/>
  <c r="AM76" i="42"/>
  <c r="AP80" i="42"/>
  <c r="Y82" i="42"/>
  <c r="AP82" i="42"/>
  <c r="AM84" i="42"/>
  <c r="AH70" i="42"/>
  <c r="AQ70" i="42"/>
  <c r="W72" i="42"/>
  <c r="AI72" i="42"/>
  <c r="AO76" i="42"/>
  <c r="AE80" i="42"/>
  <c r="AR80" i="42"/>
  <c r="AI82" i="42"/>
  <c r="AQ82" i="42"/>
  <c r="AO84" i="42"/>
  <c r="AC9" i="42"/>
  <c r="AA66" i="42"/>
  <c r="W68" i="42"/>
  <c r="AR70" i="42"/>
  <c r="Y72" i="42"/>
  <c r="AK72" i="42"/>
  <c r="AU72" i="42"/>
  <c r="AQ76" i="42"/>
  <c r="AJ78" i="42"/>
  <c r="AF80" i="42"/>
  <c r="AC82" i="42"/>
  <c r="AR82" i="42"/>
  <c r="AC84" i="42"/>
  <c r="AC10" i="42"/>
  <c r="AV10" i="42" s="1"/>
  <c r="AE66" i="42"/>
  <c r="AL72" i="42"/>
  <c r="AF74" i="42"/>
  <c r="AR74" i="42"/>
  <c r="AD76" i="42"/>
  <c r="AG80" i="42"/>
  <c r="AU80" i="42"/>
  <c r="AF82" i="42"/>
  <c r="AD84" i="42"/>
  <c r="AU84" i="42"/>
  <c r="AC7" i="42"/>
  <c r="AV7" i="42" s="1"/>
  <c r="C7" i="42" s="1"/>
  <c r="AD6" i="42"/>
  <c r="AV6" i="42" s="1"/>
  <c r="C6" i="42" s="1"/>
  <c r="AD5" i="42"/>
  <c r="C37" i="43"/>
  <c r="D16" i="43"/>
  <c r="E15" i="43"/>
  <c r="AB17" i="41" s="1"/>
  <c r="D20" i="43"/>
  <c r="E32" i="43"/>
  <c r="AB34" i="41" s="1"/>
  <c r="E28" i="43"/>
  <c r="AB30" i="41" s="1"/>
  <c r="E24" i="43"/>
  <c r="AB26" i="41" s="1"/>
  <c r="D10" i="43"/>
  <c r="E11" i="43" s="1"/>
  <c r="AB13" i="41" s="1"/>
  <c r="AX8" i="43"/>
  <c r="C8" i="43" s="1"/>
  <c r="X96" i="43"/>
  <c r="X108" i="43"/>
  <c r="AX19" i="43"/>
  <c r="AX32" i="43"/>
  <c r="T109" i="43"/>
  <c r="W108" i="43"/>
  <c r="AX36" i="43"/>
  <c r="AX28" i="43"/>
  <c r="AX34" i="43"/>
  <c r="C34" i="43" s="1"/>
  <c r="AX30" i="43"/>
  <c r="C30" i="43" s="1"/>
  <c r="AX13" i="43"/>
  <c r="V97" i="43"/>
  <c r="W104" i="43"/>
  <c r="AW94" i="43"/>
  <c r="W100" i="43"/>
  <c r="AE94" i="43"/>
  <c r="AD102" i="43"/>
  <c r="AC106" i="43"/>
  <c r="Y108" i="43"/>
  <c r="AF94" i="43"/>
  <c r="AM102" i="43"/>
  <c r="AE106" i="43"/>
  <c r="AG94" i="43"/>
  <c r="S101" i="43"/>
  <c r="AO102" i="43"/>
  <c r="AM106" i="43"/>
  <c r="AU106" i="43"/>
  <c r="AI100" i="43"/>
  <c r="S105" i="43"/>
  <c r="AR100" i="43"/>
  <c r="AK104" i="43"/>
  <c r="AF106" i="43"/>
  <c r="AL94" i="43"/>
  <c r="S109" i="43"/>
  <c r="AW104" i="43"/>
  <c r="T92" i="43"/>
  <c r="AM94" i="43"/>
  <c r="U101" i="43"/>
  <c r="AB101" i="43" s="1"/>
  <c r="AX101" i="43" s="1"/>
  <c r="AW106" i="43"/>
  <c r="AM110" i="43"/>
  <c r="Y93" i="43"/>
  <c r="AW93" i="43" s="1"/>
  <c r="AX93" i="43" s="1"/>
  <c r="AQ94" i="43"/>
  <c r="X104" i="43"/>
  <c r="U105" i="43"/>
  <c r="AD105" i="43" s="1"/>
  <c r="AX105" i="43" s="1"/>
  <c r="AR94" i="43"/>
  <c r="AC102" i="43"/>
  <c r="Y104" i="43"/>
  <c r="AI109" i="43"/>
  <c r="AX109" i="43" s="1"/>
  <c r="AH104" i="43"/>
  <c r="AI104" i="43"/>
  <c r="AX24" i="43"/>
  <c r="AK92" i="43"/>
  <c r="AP94" i="43"/>
  <c r="AA96" i="43"/>
  <c r="AF98" i="43"/>
  <c r="AQ98" i="43"/>
  <c r="AA100" i="43"/>
  <c r="X102" i="43"/>
  <c r="AR104" i="43"/>
  <c r="AC108" i="43"/>
  <c r="AM108" i="43"/>
  <c r="AL110" i="43"/>
  <c r="AD108" i="43"/>
  <c r="AO108" i="43"/>
  <c r="AU92" i="43"/>
  <c r="AH98" i="43"/>
  <c r="AW98" i="43"/>
  <c r="AP102" i="43"/>
  <c r="AE108" i="43"/>
  <c r="AP108" i="43"/>
  <c r="U110" i="43"/>
  <c r="AU110" i="43"/>
  <c r="AG98" i="43"/>
  <c r="AU98" i="43"/>
  <c r="U92" i="43"/>
  <c r="AW92" i="43"/>
  <c r="AH94" i="43"/>
  <c r="AK98" i="43"/>
  <c r="AE102" i="43"/>
  <c r="AU102" i="43"/>
  <c r="AA104" i="43"/>
  <c r="AL104" i="43"/>
  <c r="AK106" i="43"/>
  <c r="AF108" i="43"/>
  <c r="AQ108" i="43"/>
  <c r="V110" i="43"/>
  <c r="AW110" i="43"/>
  <c r="AI94" i="43"/>
  <c r="T97" i="43"/>
  <c r="AL98" i="43"/>
  <c r="AF102" i="43"/>
  <c r="AW102" i="43"/>
  <c r="AC104" i="43"/>
  <c r="AM104" i="43"/>
  <c r="AL106" i="43"/>
  <c r="AG108" i="43"/>
  <c r="AU108" i="43"/>
  <c r="AC110" i="43"/>
  <c r="AX26" i="43"/>
  <c r="C26" i="43" s="1"/>
  <c r="AA92" i="43"/>
  <c r="Y98" i="43"/>
  <c r="AM98" i="43"/>
  <c r="AG102" i="43"/>
  <c r="AE104" i="43"/>
  <c r="AO104" i="43"/>
  <c r="AH108" i="43"/>
  <c r="AW108" i="43"/>
  <c r="AD110" i="43"/>
  <c r="AL92" i="43"/>
  <c r="AI22" i="43"/>
  <c r="AX22" i="43" s="1"/>
  <c r="AC92" i="43"/>
  <c r="AD98" i="43"/>
  <c r="AO98" i="43"/>
  <c r="AK102" i="43"/>
  <c r="AF104" i="43"/>
  <c r="AP104" i="43"/>
  <c r="V106" i="43"/>
  <c r="AO106" i="43"/>
  <c r="AK108" i="43"/>
  <c r="AE110" i="43"/>
  <c r="AD92" i="43"/>
  <c r="AD94" i="43"/>
  <c r="AO94" i="43"/>
  <c r="AE98" i="43"/>
  <c r="AP98" i="43"/>
  <c r="Y100" i="43"/>
  <c r="AL102" i="43"/>
  <c r="AG104" i="43"/>
  <c r="AQ104" i="43"/>
  <c r="AL108" i="43"/>
  <c r="AK110" i="43"/>
  <c r="AX9" i="43"/>
  <c r="C9" i="43" s="1"/>
  <c r="AX15" i="43"/>
  <c r="AX17" i="43"/>
  <c r="C17" i="43" s="1"/>
  <c r="AX5" i="43"/>
  <c r="C5" i="43" s="1"/>
  <c r="AX7" i="43"/>
  <c r="AX11" i="43"/>
  <c r="AC98" i="43"/>
  <c r="AV75" i="42"/>
  <c r="V92" i="43"/>
  <c r="AE92" i="43"/>
  <c r="AM92" i="43"/>
  <c r="AB94" i="43"/>
  <c r="AJ94" i="43"/>
  <c r="AS94" i="43"/>
  <c r="U96" i="43"/>
  <c r="AD96" i="43"/>
  <c r="AL96" i="43"/>
  <c r="AW96" i="43"/>
  <c r="AI98" i="43"/>
  <c r="AR98" i="43"/>
  <c r="T100" i="43"/>
  <c r="AB100" i="43" s="1"/>
  <c r="AC100" i="43"/>
  <c r="AK100" i="43"/>
  <c r="AU100" i="43"/>
  <c r="AH102" i="43"/>
  <c r="AQ102" i="43"/>
  <c r="AB104" i="43"/>
  <c r="AJ104" i="43"/>
  <c r="AS104" i="43"/>
  <c r="AG106" i="43"/>
  <c r="AP106" i="43"/>
  <c r="AA108" i="43"/>
  <c r="AI108" i="43" s="1"/>
  <c r="AR108" i="43"/>
  <c r="AF110" i="43"/>
  <c r="AO110" i="43"/>
  <c r="W92" i="43"/>
  <c r="AF92" i="43"/>
  <c r="AO92" i="43"/>
  <c r="AC94" i="43"/>
  <c r="AK94" i="43"/>
  <c r="AE96" i="43"/>
  <c r="AM96" i="43"/>
  <c r="AB98" i="43"/>
  <c r="AJ98" i="43"/>
  <c r="AD100" i="43"/>
  <c r="AL100" i="43"/>
  <c r="AW100" i="43"/>
  <c r="AI102" i="43"/>
  <c r="AR102" i="43"/>
  <c r="T104" i="43"/>
  <c r="AH106" i="43"/>
  <c r="AQ106" i="43"/>
  <c r="AB108" i="43"/>
  <c r="AJ108" i="43"/>
  <c r="AG110" i="43"/>
  <c r="AP110" i="43"/>
  <c r="AS96" i="43"/>
  <c r="X92" i="43"/>
  <c r="AG92" i="43"/>
  <c r="AP92" i="43"/>
  <c r="S93" i="43"/>
  <c r="W96" i="43"/>
  <c r="AF96" i="43"/>
  <c r="AO96" i="43"/>
  <c r="V100" i="43"/>
  <c r="AE100" i="43"/>
  <c r="AM100" i="43"/>
  <c r="AJ102" i="43"/>
  <c r="AI106" i="43"/>
  <c r="AR106" i="43"/>
  <c r="AH110" i="43"/>
  <c r="AQ110" i="43"/>
  <c r="AJ96" i="43"/>
  <c r="AH92" i="43"/>
  <c r="AQ92" i="43"/>
  <c r="AG96" i="43"/>
  <c r="AP96" i="43"/>
  <c r="S97" i="43"/>
  <c r="AF100" i="43"/>
  <c r="AO100" i="43"/>
  <c r="T102" i="43"/>
  <c r="AB102" i="43" s="1"/>
  <c r="AB106" i="43"/>
  <c r="AJ106" i="43"/>
  <c r="AI110" i="43"/>
  <c r="AR110" i="43"/>
  <c r="AV83" i="42"/>
  <c r="AI92" i="43"/>
  <c r="AR92" i="43"/>
  <c r="AH96" i="43"/>
  <c r="AQ96" i="43"/>
  <c r="AG100" i="43"/>
  <c r="AP100" i="43"/>
  <c r="T106" i="43"/>
  <c r="AD106" i="43" s="1"/>
  <c r="AB110" i="43"/>
  <c r="AJ110" i="43"/>
  <c r="AB92" i="43"/>
  <c r="AJ92" i="43"/>
  <c r="AI96" i="43"/>
  <c r="AR96" i="43"/>
  <c r="AH100" i="43"/>
  <c r="AQ100" i="43"/>
  <c r="AB96" i="43"/>
  <c r="AK96" i="43"/>
  <c r="AJ100" i="43"/>
  <c r="AX11" i="39"/>
  <c r="AX18" i="39"/>
  <c r="C18" i="39" s="1"/>
  <c r="AD16" i="39"/>
  <c r="AX16" i="39" s="1"/>
  <c r="AX7" i="39"/>
  <c r="C7" i="39" s="1"/>
  <c r="AX8" i="39"/>
  <c r="AX17" i="39"/>
  <c r="AX6" i="39"/>
  <c r="AD5" i="39"/>
  <c r="AX5" i="39" s="1"/>
  <c r="C5" i="39" s="1"/>
  <c r="AC72" i="42"/>
  <c r="AV67" i="42"/>
  <c r="AS68" i="42"/>
  <c r="AB78" i="42"/>
  <c r="AS78" i="42"/>
  <c r="AJ68" i="42"/>
  <c r="AF66" i="42"/>
  <c r="AO66" i="42"/>
  <c r="AC68" i="42"/>
  <c r="AK68" i="42"/>
  <c r="AE70" i="42"/>
  <c r="AM70" i="42"/>
  <c r="AB72" i="42"/>
  <c r="AJ72" i="42"/>
  <c r="AD74" i="42"/>
  <c r="AL74" i="42"/>
  <c r="AU74" i="42"/>
  <c r="AI76" i="42"/>
  <c r="AR76" i="42"/>
  <c r="T78" i="42"/>
  <c r="AD78" i="42" s="1"/>
  <c r="AC78" i="42"/>
  <c r="AK78" i="42"/>
  <c r="AH80" i="42"/>
  <c r="AQ80" i="42"/>
  <c r="AB82" i="42"/>
  <c r="AJ82" i="42"/>
  <c r="AS82" i="42"/>
  <c r="AG84" i="42"/>
  <c r="AP84" i="42"/>
  <c r="AB68" i="42"/>
  <c r="AG66" i="42"/>
  <c r="AP66" i="42"/>
  <c r="U68" i="42"/>
  <c r="AD68" i="42"/>
  <c r="AL68" i="42"/>
  <c r="AU68" i="42"/>
  <c r="AF70" i="42"/>
  <c r="AO70" i="42"/>
  <c r="AE74" i="42"/>
  <c r="AM74" i="42"/>
  <c r="AB76" i="42"/>
  <c r="AJ76" i="42"/>
  <c r="AS76" i="42"/>
  <c r="AL78" i="42"/>
  <c r="AU78" i="42"/>
  <c r="AA80" i="42"/>
  <c r="AH84" i="42"/>
  <c r="AQ84" i="42"/>
  <c r="AH66" i="42"/>
  <c r="AQ66" i="42"/>
  <c r="AE68" i="42"/>
  <c r="AM68" i="42"/>
  <c r="X70" i="42"/>
  <c r="AG70" i="42"/>
  <c r="AP70" i="42"/>
  <c r="W74" i="42"/>
  <c r="AC76" i="42"/>
  <c r="AK76" i="42"/>
  <c r="V78" i="42"/>
  <c r="AE78" i="42"/>
  <c r="AM78" i="42"/>
  <c r="AB80" i="42"/>
  <c r="AJ80" i="42"/>
  <c r="AS80" i="42"/>
  <c r="U82" i="42"/>
  <c r="AD82" i="42"/>
  <c r="AL82" i="42"/>
  <c r="AU82" i="42"/>
  <c r="AR84" i="42"/>
  <c r="AF68" i="42"/>
  <c r="AO68" i="42"/>
  <c r="AF78" i="42"/>
  <c r="AO78" i="42"/>
  <c r="T80" i="42"/>
  <c r="AC80" i="42"/>
  <c r="AE82" i="42"/>
  <c r="AB84" i="42"/>
  <c r="AJ84" i="42"/>
  <c r="AB66" i="42"/>
  <c r="AJ66" i="42"/>
  <c r="AS66" i="42"/>
  <c r="AG68" i="42"/>
  <c r="AP68" i="42"/>
  <c r="AG78" i="42"/>
  <c r="AP78" i="42"/>
  <c r="AC66" i="42"/>
  <c r="AK66" i="42"/>
  <c r="AH68" i="42"/>
  <c r="AQ68" i="42"/>
  <c r="AB70" i="42"/>
  <c r="AJ70" i="42"/>
  <c r="AS70" i="42"/>
  <c r="AH78" i="42"/>
  <c r="AQ78" i="42"/>
  <c r="AD66" i="42"/>
  <c r="AL66" i="42"/>
  <c r="AI68" i="42"/>
  <c r="AJ74" i="42"/>
  <c r="AG76" i="42"/>
  <c r="AI78" i="42"/>
  <c r="AV21" i="37"/>
  <c r="O26" i="41" l="1"/>
  <c r="D7" i="42"/>
  <c r="O9" i="41"/>
  <c r="D80" i="46"/>
  <c r="E81" i="46" s="1"/>
  <c r="D88" i="46"/>
  <c r="E89" i="46" s="1"/>
  <c r="AA36" i="41"/>
  <c r="C5" i="45"/>
  <c r="E93" i="46"/>
  <c r="AV74" i="45"/>
  <c r="D76" i="46"/>
  <c r="E77" i="46" s="1"/>
  <c r="O44" i="41"/>
  <c r="D17" i="37"/>
  <c r="C19" i="41"/>
  <c r="E23" i="46"/>
  <c r="D52" i="41" s="1"/>
  <c r="C20" i="41"/>
  <c r="D14" i="37"/>
  <c r="E14" i="37" s="1"/>
  <c r="E17" i="37"/>
  <c r="D19" i="41" s="1"/>
  <c r="D16" i="37"/>
  <c r="E16" i="37" s="1"/>
  <c r="D18" i="41" s="1"/>
  <c r="AV76" i="45"/>
  <c r="C7" i="45"/>
  <c r="AV66" i="45"/>
  <c r="AV70" i="45"/>
  <c r="AV80" i="45"/>
  <c r="AV72" i="45"/>
  <c r="AV68" i="45"/>
  <c r="E6" i="45"/>
  <c r="P26" i="41" s="1"/>
  <c r="D10" i="45"/>
  <c r="E10" i="45" s="1"/>
  <c r="P30" i="41" s="1"/>
  <c r="AV84" i="45"/>
  <c r="C11" i="45"/>
  <c r="AV78" i="45"/>
  <c r="C9" i="45"/>
  <c r="AV82" i="45"/>
  <c r="AV5" i="42"/>
  <c r="C5" i="42" s="1"/>
  <c r="AV9" i="42"/>
  <c r="C9" i="42" s="1"/>
  <c r="AD80" i="42"/>
  <c r="AV80" i="42" s="1"/>
  <c r="D6" i="42"/>
  <c r="E6" i="42" s="1"/>
  <c r="P8" i="41" s="1"/>
  <c r="E19" i="43"/>
  <c r="AB21" i="41" s="1"/>
  <c r="D37" i="43"/>
  <c r="E36" i="43" s="1"/>
  <c r="AB38" i="41" s="1"/>
  <c r="E7" i="43"/>
  <c r="AB9" i="41" s="1"/>
  <c r="D8" i="43"/>
  <c r="D6" i="43"/>
  <c r="AD104" i="43"/>
  <c r="AX104" i="43" s="1"/>
  <c r="D26" i="43"/>
  <c r="AA28" i="41" s="1"/>
  <c r="AC97" i="43"/>
  <c r="AX97" i="43" s="1"/>
  <c r="D34" i="43"/>
  <c r="E34" i="43" s="1"/>
  <c r="AB36" i="41" s="1"/>
  <c r="D5" i="43"/>
  <c r="AA7" i="41" s="1"/>
  <c r="D30" i="43"/>
  <c r="E30" i="43" s="1"/>
  <c r="AB32" i="41" s="1"/>
  <c r="C13" i="43"/>
  <c r="AC96" i="43"/>
  <c r="AX96" i="43" s="1"/>
  <c r="AX102" i="43"/>
  <c r="C102" i="43" s="1"/>
  <c r="D102" i="43" s="1"/>
  <c r="AX100" i="43"/>
  <c r="C100" i="43" s="1"/>
  <c r="D100" i="43" s="1"/>
  <c r="AX110" i="43"/>
  <c r="D18" i="39"/>
  <c r="O55" i="41" s="1"/>
  <c r="AX98" i="43"/>
  <c r="D17" i="43"/>
  <c r="E17" i="43" s="1"/>
  <c r="AB19" i="41" s="1"/>
  <c r="AX94" i="43"/>
  <c r="AX92" i="43"/>
  <c r="C22" i="43"/>
  <c r="E26" i="43"/>
  <c r="AB28" i="41" s="1"/>
  <c r="AX106" i="43"/>
  <c r="AV76" i="42"/>
  <c r="C76" i="42" s="1"/>
  <c r="D76" i="42" s="1"/>
  <c r="D7" i="39"/>
  <c r="AX108" i="43"/>
  <c r="D9" i="43"/>
  <c r="E9" i="43" s="1"/>
  <c r="AB11" i="41" s="1"/>
  <c r="C11" i="39"/>
  <c r="C16" i="39"/>
  <c r="C8" i="39"/>
  <c r="C17" i="39"/>
  <c r="C6" i="39"/>
  <c r="D5" i="39"/>
  <c r="E5" i="39" s="1"/>
  <c r="P42" i="41" s="1"/>
  <c r="AV82" i="42"/>
  <c r="AV66" i="42"/>
  <c r="AV68" i="42"/>
  <c r="C10" i="42"/>
  <c r="E7" i="42"/>
  <c r="P9" i="41" s="1"/>
  <c r="AV84" i="42"/>
  <c r="AV72" i="42"/>
  <c r="AV74" i="42"/>
  <c r="AV78" i="42"/>
  <c r="AV70" i="42"/>
  <c r="C11" i="42"/>
  <c r="C21" i="37"/>
  <c r="C17" i="41"/>
  <c r="B14" i="41"/>
  <c r="AT13" i="37"/>
  <c r="AS13" i="37"/>
  <c r="AR13" i="37"/>
  <c r="AQ13" i="37"/>
  <c r="AP13" i="37"/>
  <c r="AO13" i="37"/>
  <c r="AM13" i="37"/>
  <c r="AL13" i="37"/>
  <c r="AK13" i="37"/>
  <c r="AJ13" i="37"/>
  <c r="AI13" i="37"/>
  <c r="AH13" i="37"/>
  <c r="AG13" i="37"/>
  <c r="AF13" i="37"/>
  <c r="AE13" i="37"/>
  <c r="AD13" i="37"/>
  <c r="AC13" i="37"/>
  <c r="AB13" i="37"/>
  <c r="AA13" i="37"/>
  <c r="Y13" i="37"/>
  <c r="AU13" i="37" s="1"/>
  <c r="X13" i="37"/>
  <c r="W13" i="37"/>
  <c r="V13" i="37"/>
  <c r="U13" i="37"/>
  <c r="T13" i="37"/>
  <c r="AT12" i="37"/>
  <c r="AS12" i="37"/>
  <c r="AR12" i="37"/>
  <c r="AQ12" i="37"/>
  <c r="AP12" i="37"/>
  <c r="AO12" i="37"/>
  <c r="AM12" i="37"/>
  <c r="AL12" i="37"/>
  <c r="AK12" i="37"/>
  <c r="AJ12" i="37"/>
  <c r="AI12" i="37"/>
  <c r="AH12" i="37"/>
  <c r="AG12" i="37"/>
  <c r="AF12" i="37"/>
  <c r="AE12" i="37"/>
  <c r="AD12" i="37"/>
  <c r="AC12" i="37"/>
  <c r="AB12" i="37"/>
  <c r="AA12" i="37"/>
  <c r="Y12" i="37"/>
  <c r="AU12" i="37" s="1"/>
  <c r="X12" i="37"/>
  <c r="W12" i="37"/>
  <c r="V12" i="37"/>
  <c r="U12" i="37"/>
  <c r="T12" i="37"/>
  <c r="AU11" i="37"/>
  <c r="AT11" i="37"/>
  <c r="AS11" i="37"/>
  <c r="AR11" i="37"/>
  <c r="AQ11" i="37"/>
  <c r="AP11" i="37"/>
  <c r="AO11" i="37"/>
  <c r="AM11" i="37"/>
  <c r="AL11" i="37"/>
  <c r="AK11" i="37"/>
  <c r="AJ11" i="37"/>
  <c r="AI11" i="37"/>
  <c r="AH11" i="37"/>
  <c r="AG11" i="37"/>
  <c r="AF11" i="37"/>
  <c r="AE11" i="37"/>
  <c r="AB11" i="37"/>
  <c r="AA11" i="37"/>
  <c r="Y11" i="37"/>
  <c r="X11" i="37"/>
  <c r="W11" i="37"/>
  <c r="V11" i="37"/>
  <c r="U11" i="37"/>
  <c r="T11" i="37"/>
  <c r="AT10" i="37"/>
  <c r="AS10" i="37"/>
  <c r="AR10" i="37"/>
  <c r="AQ10" i="37"/>
  <c r="AP10" i="37"/>
  <c r="AO10" i="37"/>
  <c r="AM10" i="37"/>
  <c r="AL10" i="37"/>
  <c r="AK10" i="37"/>
  <c r="AJ10" i="37"/>
  <c r="AI10" i="37"/>
  <c r="AH10" i="37"/>
  <c r="AG10" i="37"/>
  <c r="AF10" i="37"/>
  <c r="AE10" i="37"/>
  <c r="AD10" i="37"/>
  <c r="AB10" i="37"/>
  <c r="AA10" i="37"/>
  <c r="Y10" i="37"/>
  <c r="AU10" i="37" s="1"/>
  <c r="X10" i="37"/>
  <c r="W10" i="37"/>
  <c r="V10" i="37"/>
  <c r="U10" i="37"/>
  <c r="T10" i="37"/>
  <c r="AT5" i="37"/>
  <c r="AS5" i="37"/>
  <c r="AR5" i="37"/>
  <c r="AQ5" i="37"/>
  <c r="AP5" i="37"/>
  <c r="AO5" i="37"/>
  <c r="AM5" i="37"/>
  <c r="AL5" i="37"/>
  <c r="AK5" i="37"/>
  <c r="AJ5" i="37"/>
  <c r="AI5" i="37"/>
  <c r="AH5" i="37"/>
  <c r="AG5" i="37"/>
  <c r="AF5" i="37"/>
  <c r="AE5" i="37"/>
  <c r="AC5" i="37"/>
  <c r="AB5" i="37"/>
  <c r="AA5" i="37"/>
  <c r="Y5" i="37"/>
  <c r="AU5" i="37" s="1"/>
  <c r="X5" i="37"/>
  <c r="W5" i="37"/>
  <c r="V5" i="37"/>
  <c r="U5" i="37"/>
  <c r="T5" i="37"/>
  <c r="AA19" i="41" l="1"/>
  <c r="C18" i="41"/>
  <c r="AA11" i="41"/>
  <c r="O29" i="41"/>
  <c r="AA32" i="41"/>
  <c r="O11" i="41"/>
  <c r="D11" i="45"/>
  <c r="O31" i="41"/>
  <c r="D11" i="42"/>
  <c r="O13" i="41" s="1"/>
  <c r="D5" i="42"/>
  <c r="O7" i="41"/>
  <c r="C74" i="45"/>
  <c r="D74" i="45" s="1"/>
  <c r="O30" i="41"/>
  <c r="O8" i="41"/>
  <c r="O42" i="41"/>
  <c r="D5" i="45"/>
  <c r="E5" i="45" s="1"/>
  <c r="P25" i="41" s="1"/>
  <c r="C84" i="45"/>
  <c r="D84" i="45" s="1"/>
  <c r="D70" i="45"/>
  <c r="C70" i="45"/>
  <c r="C82" i="45"/>
  <c r="D82" i="45" s="1"/>
  <c r="E9" i="45"/>
  <c r="P29" i="41" s="1"/>
  <c r="C66" i="45"/>
  <c r="D66" i="45" s="1"/>
  <c r="D9" i="45"/>
  <c r="D7" i="45"/>
  <c r="O27" i="41" s="1"/>
  <c r="C78" i="45"/>
  <c r="D78" i="45" s="1"/>
  <c r="C68" i="45"/>
  <c r="D68" i="45" s="1"/>
  <c r="C76" i="45"/>
  <c r="E7" i="39"/>
  <c r="P44" i="41" s="1"/>
  <c r="E11" i="45"/>
  <c r="C72" i="45"/>
  <c r="D72" i="45" s="1"/>
  <c r="C80" i="45"/>
  <c r="D80" i="45" s="1"/>
  <c r="D9" i="42"/>
  <c r="E9" i="42" s="1"/>
  <c r="P11" i="41" s="1"/>
  <c r="C7" i="44"/>
  <c r="C20" i="44"/>
  <c r="D7" i="44"/>
  <c r="C9" i="44"/>
  <c r="E5" i="43"/>
  <c r="AB7" i="41" s="1"/>
  <c r="D22" i="43"/>
  <c r="E22" i="43" s="1"/>
  <c r="AB24" i="41" s="1"/>
  <c r="D13" i="43"/>
  <c r="E13" i="43" s="1"/>
  <c r="AB15" i="41" s="1"/>
  <c r="C110" i="43"/>
  <c r="D110" i="43" s="1"/>
  <c r="C108" i="43"/>
  <c r="D108" i="43" s="1"/>
  <c r="E18" i="39"/>
  <c r="P55" i="41" s="1"/>
  <c r="C96" i="43"/>
  <c r="D96" i="43" s="1"/>
  <c r="D16" i="39"/>
  <c r="C18" i="44" s="1"/>
  <c r="C104" i="43"/>
  <c r="D104" i="43" s="1"/>
  <c r="D11" i="39"/>
  <c r="E11" i="39" s="1"/>
  <c r="P48" i="41" s="1"/>
  <c r="C92" i="43"/>
  <c r="D92" i="43" s="1"/>
  <c r="D6" i="39"/>
  <c r="O43" i="41" s="1"/>
  <c r="C94" i="43"/>
  <c r="D94" i="43" s="1"/>
  <c r="C106" i="43"/>
  <c r="D106" i="43" s="1"/>
  <c r="E101" i="43"/>
  <c r="C98" i="43"/>
  <c r="D98" i="43" s="1"/>
  <c r="D8" i="39"/>
  <c r="E8" i="39" s="1"/>
  <c r="P45" i="41" s="1"/>
  <c r="D17" i="39"/>
  <c r="E17" i="39" s="1"/>
  <c r="P54" i="41" s="1"/>
  <c r="E5" i="42"/>
  <c r="P7" i="41" s="1"/>
  <c r="C80" i="42"/>
  <c r="D80" i="42" s="1"/>
  <c r="C70" i="42"/>
  <c r="D70" i="42" s="1"/>
  <c r="D10" i="42"/>
  <c r="E10" i="42" s="1"/>
  <c r="P12" i="41" s="1"/>
  <c r="C72" i="42"/>
  <c r="D72" i="42" s="1"/>
  <c r="C68" i="42"/>
  <c r="D68" i="42" s="1"/>
  <c r="C66" i="42"/>
  <c r="D66" i="42" s="1"/>
  <c r="C84" i="42"/>
  <c r="D84" i="42" s="1"/>
  <c r="C82" i="42"/>
  <c r="D82" i="42" s="1"/>
  <c r="C78" i="42"/>
  <c r="D78" i="42" s="1"/>
  <c r="C74" i="42"/>
  <c r="D74" i="42" s="1"/>
  <c r="D21" i="37"/>
  <c r="E21" i="37" s="1"/>
  <c r="D23" i="41" s="1"/>
  <c r="AV13" i="37"/>
  <c r="C13" i="37" s="1"/>
  <c r="AC11" i="37"/>
  <c r="AV12" i="37"/>
  <c r="O54" i="41" l="1"/>
  <c r="P31" i="41"/>
  <c r="E7" i="45"/>
  <c r="P27" i="41" s="1"/>
  <c r="AA24" i="41"/>
  <c r="E11" i="42"/>
  <c r="P13" i="41" s="1"/>
  <c r="O25" i="41"/>
  <c r="O53" i="41"/>
  <c r="O45" i="41"/>
  <c r="AA15" i="41"/>
  <c r="O48" i="41"/>
  <c r="C23" i="41"/>
  <c r="O12" i="41"/>
  <c r="E39" i="43"/>
  <c r="AB41" i="41" s="1"/>
  <c r="D9" i="44"/>
  <c r="D76" i="45"/>
  <c r="E75" i="45" s="1"/>
  <c r="E83" i="45"/>
  <c r="E71" i="45"/>
  <c r="E16" i="39"/>
  <c r="P53" i="41" s="1"/>
  <c r="E79" i="45"/>
  <c r="E67" i="45"/>
  <c r="E13" i="42"/>
  <c r="P15" i="41" s="1"/>
  <c r="C8" i="44"/>
  <c r="D19" i="44"/>
  <c r="D20" i="44"/>
  <c r="D10" i="44"/>
  <c r="C10" i="44"/>
  <c r="D18" i="44"/>
  <c r="C19" i="44"/>
  <c r="C13" i="44"/>
  <c r="D13" i="44"/>
  <c r="E97" i="43"/>
  <c r="E93" i="43"/>
  <c r="E105" i="43"/>
  <c r="E6" i="39"/>
  <c r="P43" i="41" s="1"/>
  <c r="E109" i="43"/>
  <c r="E67" i="42"/>
  <c r="E71" i="42"/>
  <c r="E79" i="42"/>
  <c r="E75" i="42"/>
  <c r="E83" i="42"/>
  <c r="D17" i="41"/>
  <c r="D13" i="37"/>
  <c r="C15" i="41" s="1"/>
  <c r="C12" i="37"/>
  <c r="E13" i="45" l="1"/>
  <c r="P33" i="41" s="1"/>
  <c r="D8" i="44"/>
  <c r="D12" i="37"/>
  <c r="C14" i="41" s="1"/>
  <c r="AT7" i="37"/>
  <c r="AT8" i="37"/>
  <c r="AT20" i="37"/>
  <c r="AT94" i="37"/>
  <c r="AT93" i="37"/>
  <c r="AT92" i="37"/>
  <c r="AT90" i="37"/>
  <c r="AT89" i="37"/>
  <c r="AT88" i="37"/>
  <c r="AT86" i="37"/>
  <c r="AT85" i="37"/>
  <c r="AT84" i="37"/>
  <c r="AT82" i="37"/>
  <c r="AT81" i="37"/>
  <c r="AT80" i="37"/>
  <c r="AT78" i="37"/>
  <c r="AT77" i="37"/>
  <c r="AT76" i="37"/>
  <c r="AS9" i="37" l="1"/>
  <c r="AR9" i="37"/>
  <c r="AQ9" i="37"/>
  <c r="AP9" i="37"/>
  <c r="AO9" i="37"/>
  <c r="AM9" i="37"/>
  <c r="AL9" i="37"/>
  <c r="AK9" i="37"/>
  <c r="AJ9" i="37"/>
  <c r="AI9" i="37"/>
  <c r="AH9" i="37"/>
  <c r="AG9" i="37"/>
  <c r="AF9" i="37"/>
  <c r="AE9" i="37"/>
  <c r="AD9" i="37"/>
  <c r="AB9" i="37"/>
  <c r="AA9" i="37"/>
  <c r="Y9" i="37"/>
  <c r="AU9" i="37" s="1"/>
  <c r="X9" i="37"/>
  <c r="W9" i="37"/>
  <c r="V9" i="37"/>
  <c r="U9" i="37"/>
  <c r="T9" i="37"/>
  <c r="AC9" i="37" l="1"/>
  <c r="AV13" i="39"/>
  <c r="AV14" i="39"/>
  <c r="AV10" i="39"/>
  <c r="AA90" i="39" l="1"/>
  <c r="AA89" i="39" s="1"/>
  <c r="AA86" i="39"/>
  <c r="AA87" i="39" s="1"/>
  <c r="AA82" i="39"/>
  <c r="AA83" i="39" s="1"/>
  <c r="AA78" i="39"/>
  <c r="AA79" i="39" s="1"/>
  <c r="AA74" i="39"/>
  <c r="AA75" i="39" s="1"/>
  <c r="AA93" i="37"/>
  <c r="AA89" i="37"/>
  <c r="AA85" i="37"/>
  <c r="AA81" i="37"/>
  <c r="AA77" i="37"/>
  <c r="AA14" i="39"/>
  <c r="AA13" i="39"/>
  <c r="AA10" i="39"/>
  <c r="AA20" i="37"/>
  <c r="AA8" i="37"/>
  <c r="AA7" i="37"/>
  <c r="AU90" i="39"/>
  <c r="AU86" i="39"/>
  <c r="AU82" i="39"/>
  <c r="AU78" i="39"/>
  <c r="AU74" i="39"/>
  <c r="T91" i="39"/>
  <c r="F91" i="39"/>
  <c r="AS90" i="39"/>
  <c r="AR90" i="39"/>
  <c r="AQ90" i="39"/>
  <c r="AP90" i="39"/>
  <c r="AO90" i="39"/>
  <c r="AM90" i="39"/>
  <c r="AL90" i="39"/>
  <c r="AK90" i="39"/>
  <c r="AJ90" i="39"/>
  <c r="AH90" i="39"/>
  <c r="AG90" i="39"/>
  <c r="AF90" i="39"/>
  <c r="AE90" i="39"/>
  <c r="AD90" i="39"/>
  <c r="AC90" i="39"/>
  <c r="AB90" i="39"/>
  <c r="Y90" i="39"/>
  <c r="Y89" i="39" s="1"/>
  <c r="X90" i="39"/>
  <c r="X91" i="39" s="1"/>
  <c r="W90" i="39"/>
  <c r="W91" i="39" s="1"/>
  <c r="V90" i="39"/>
  <c r="V91" i="39" s="1"/>
  <c r="U90" i="39"/>
  <c r="U91" i="39" s="1"/>
  <c r="T89" i="39"/>
  <c r="F89" i="39"/>
  <c r="AS89" i="39" s="1"/>
  <c r="U87" i="39"/>
  <c r="F87" i="39"/>
  <c r="AR87" i="39" s="1"/>
  <c r="AS86" i="39"/>
  <c r="AR86" i="39"/>
  <c r="AQ86" i="39"/>
  <c r="AP86" i="39"/>
  <c r="AO86" i="39"/>
  <c r="AM86" i="39"/>
  <c r="AL86" i="39"/>
  <c r="AK86" i="39"/>
  <c r="AJ86" i="39"/>
  <c r="AI86" i="39"/>
  <c r="AH86" i="39"/>
  <c r="AG86" i="39"/>
  <c r="AF86" i="39"/>
  <c r="AE86" i="39"/>
  <c r="AC86" i="39"/>
  <c r="AB86" i="39"/>
  <c r="Y86" i="39"/>
  <c r="Y87" i="39" s="1"/>
  <c r="X86" i="39"/>
  <c r="X87" i="39" s="1"/>
  <c r="W86" i="39"/>
  <c r="W87" i="39" s="1"/>
  <c r="V86" i="39"/>
  <c r="V87" i="39" s="1"/>
  <c r="T86" i="39"/>
  <c r="T87" i="39" s="1"/>
  <c r="U85" i="39"/>
  <c r="F85" i="39"/>
  <c r="AS85" i="39" s="1"/>
  <c r="U83" i="39"/>
  <c r="F83" i="39"/>
  <c r="AR83" i="39" s="1"/>
  <c r="AS82" i="39"/>
  <c r="AR82" i="39"/>
  <c r="AQ82" i="39"/>
  <c r="AP82" i="39"/>
  <c r="AO82" i="39"/>
  <c r="AM82" i="39"/>
  <c r="AL82" i="39"/>
  <c r="AK82" i="39"/>
  <c r="AJ82" i="39"/>
  <c r="AI82" i="39"/>
  <c r="AH82" i="39"/>
  <c r="AG82" i="39"/>
  <c r="AF82" i="39"/>
  <c r="AE82" i="39"/>
  <c r="AD82" i="39"/>
  <c r="AC82" i="39"/>
  <c r="Y82" i="39"/>
  <c r="Y81" i="39" s="1"/>
  <c r="X82" i="39"/>
  <c r="X83" i="39" s="1"/>
  <c r="W82" i="39"/>
  <c r="W83" i="39" s="1"/>
  <c r="V82" i="39"/>
  <c r="V83" i="39" s="1"/>
  <c r="T82" i="39"/>
  <c r="U81" i="39"/>
  <c r="F81" i="39"/>
  <c r="AR81" i="39" s="1"/>
  <c r="V79" i="39"/>
  <c r="T79" i="39"/>
  <c r="F79" i="39"/>
  <c r="AR79" i="39" s="1"/>
  <c r="AS78" i="39"/>
  <c r="AR78" i="39"/>
  <c r="AQ78" i="39"/>
  <c r="AP78" i="39"/>
  <c r="AO78" i="39"/>
  <c r="AM78" i="39"/>
  <c r="AL78" i="39"/>
  <c r="AK78" i="39"/>
  <c r="AJ78" i="39"/>
  <c r="AI78" i="39"/>
  <c r="AH78" i="39"/>
  <c r="AG78" i="39"/>
  <c r="AF78" i="39"/>
  <c r="AE78" i="39"/>
  <c r="AD78" i="39"/>
  <c r="AB78" i="39"/>
  <c r="Y78" i="39"/>
  <c r="Y79" i="39" s="1"/>
  <c r="X78" i="39"/>
  <c r="W78" i="39"/>
  <c r="W77" i="39" s="1"/>
  <c r="U78" i="39"/>
  <c r="U77" i="39" s="1"/>
  <c r="V77" i="39"/>
  <c r="T77" i="39"/>
  <c r="F77" i="39"/>
  <c r="AG77" i="39" s="1"/>
  <c r="Y75" i="39"/>
  <c r="F75" i="39"/>
  <c r="AR75" i="39" s="1"/>
  <c r="AS74" i="39"/>
  <c r="AR74" i="39"/>
  <c r="AQ74" i="39"/>
  <c r="AP74" i="39"/>
  <c r="AO74" i="39"/>
  <c r="AM74" i="39"/>
  <c r="AL74" i="39"/>
  <c r="AK74" i="39"/>
  <c r="AJ74" i="39"/>
  <c r="AI74" i="39"/>
  <c r="AH74" i="39"/>
  <c r="AG74" i="39"/>
  <c r="AF74" i="39"/>
  <c r="AE74" i="39"/>
  <c r="AD74" i="39"/>
  <c r="AC74" i="39"/>
  <c r="AB74" i="39"/>
  <c r="X74" i="39"/>
  <c r="X75" i="39" s="1"/>
  <c r="W74" i="39"/>
  <c r="W73" i="39" s="1"/>
  <c r="V74" i="39"/>
  <c r="V75" i="39" s="1"/>
  <c r="U74" i="39"/>
  <c r="U75" i="39" s="1"/>
  <c r="T74" i="39"/>
  <c r="T75" i="39" s="1"/>
  <c r="Y73" i="39"/>
  <c r="F73" i="39"/>
  <c r="AS73" i="39" s="1"/>
  <c r="AU93" i="37"/>
  <c r="AS93" i="37"/>
  <c r="AR93" i="37"/>
  <c r="AQ93" i="37"/>
  <c r="AP93" i="37"/>
  <c r="AO93" i="37"/>
  <c r="AM93" i="37"/>
  <c r="AL93" i="37"/>
  <c r="AK93" i="37"/>
  <c r="AJ93" i="37"/>
  <c r="AH93" i="37"/>
  <c r="AG93" i="37"/>
  <c r="AF93" i="37"/>
  <c r="AE93" i="37"/>
  <c r="AD93" i="37"/>
  <c r="AC93" i="37"/>
  <c r="AB93" i="37"/>
  <c r="AU89" i="37"/>
  <c r="AS89" i="37"/>
  <c r="AR89" i="37"/>
  <c r="AQ89" i="37"/>
  <c r="AP89" i="37"/>
  <c r="AO89" i="37"/>
  <c r="AM89" i="37"/>
  <c r="AL89" i="37"/>
  <c r="AK89" i="37"/>
  <c r="AJ89" i="37"/>
  <c r="AI89" i="37"/>
  <c r="AH89" i="37"/>
  <c r="AG89" i="37"/>
  <c r="AF89" i="37"/>
  <c r="AE89" i="37"/>
  <c r="AC89" i="37"/>
  <c r="AB89" i="37"/>
  <c r="AU85" i="37"/>
  <c r="AS85" i="37"/>
  <c r="AR85" i="37"/>
  <c r="AQ85" i="37"/>
  <c r="AP85" i="37"/>
  <c r="AO85" i="37"/>
  <c r="AM85" i="37"/>
  <c r="AL85" i="37"/>
  <c r="AK85" i="37"/>
  <c r="AJ85" i="37"/>
  <c r="AI85" i="37"/>
  <c r="AH85" i="37"/>
  <c r="AG85" i="37"/>
  <c r="AF85" i="37"/>
  <c r="AE85" i="37"/>
  <c r="AD85" i="37"/>
  <c r="AC85" i="37"/>
  <c r="AU81" i="37"/>
  <c r="AS81" i="37"/>
  <c r="AR81" i="37"/>
  <c r="AQ81" i="37"/>
  <c r="AP81" i="37"/>
  <c r="AO81" i="37"/>
  <c r="AM81" i="37"/>
  <c r="AL81" i="37"/>
  <c r="AK81" i="37"/>
  <c r="AJ81" i="37"/>
  <c r="AI81" i="37"/>
  <c r="AH81" i="37"/>
  <c r="AG81" i="37"/>
  <c r="AF81" i="37"/>
  <c r="AE81" i="37"/>
  <c r="AD81" i="37"/>
  <c r="AB81" i="37"/>
  <c r="AS77" i="37"/>
  <c r="AR77" i="37"/>
  <c r="AQ77" i="37"/>
  <c r="AP77" i="37"/>
  <c r="AO77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U10" i="39"/>
  <c r="AU13" i="39"/>
  <c r="AU14" i="39"/>
  <c r="S90" i="39" l="1"/>
  <c r="AE77" i="39"/>
  <c r="W75" i="39"/>
  <c r="W81" i="39"/>
  <c r="AA77" i="39"/>
  <c r="AE81" i="39"/>
  <c r="U79" i="39"/>
  <c r="V89" i="39"/>
  <c r="T73" i="39"/>
  <c r="U89" i="39"/>
  <c r="AA91" i="39"/>
  <c r="X81" i="39"/>
  <c r="AC81" i="39"/>
  <c r="X89" i="39"/>
  <c r="AA85" i="39"/>
  <c r="AE85" i="39"/>
  <c r="AG89" i="39"/>
  <c r="AR85" i="39"/>
  <c r="AA81" i="39"/>
  <c r="AA73" i="39"/>
  <c r="Y83" i="39"/>
  <c r="Y77" i="39"/>
  <c r="AU85" i="39"/>
  <c r="Y85" i="39"/>
  <c r="S86" i="39"/>
  <c r="AM73" i="39"/>
  <c r="AM89" i="39"/>
  <c r="T85" i="39"/>
  <c r="AG85" i="39"/>
  <c r="AE73" i="39"/>
  <c r="AI85" i="39"/>
  <c r="AU73" i="39"/>
  <c r="S78" i="39"/>
  <c r="AI73" i="39"/>
  <c r="AP81" i="39"/>
  <c r="W85" i="39"/>
  <c r="AM85" i="39"/>
  <c r="AU75" i="39"/>
  <c r="AR73" i="39"/>
  <c r="AK89" i="39"/>
  <c r="S74" i="39"/>
  <c r="AP89" i="39"/>
  <c r="AG73" i="39"/>
  <c r="V85" i="39"/>
  <c r="AK85" i="39"/>
  <c r="AK73" i="39"/>
  <c r="S82" i="39"/>
  <c r="X85" i="39"/>
  <c r="AP85" i="39"/>
  <c r="AE89" i="39"/>
  <c r="AS77" i="39"/>
  <c r="AP77" i="39"/>
  <c r="AM77" i="39"/>
  <c r="AK77" i="39"/>
  <c r="AR77" i="39"/>
  <c r="AU77" i="39"/>
  <c r="U73" i="39"/>
  <c r="AI77" i="39"/>
  <c r="V73" i="39"/>
  <c r="X79" i="39"/>
  <c r="X77" i="39"/>
  <c r="AU83" i="39"/>
  <c r="AU87" i="39"/>
  <c r="T83" i="39"/>
  <c r="T81" i="39"/>
  <c r="W79" i="39"/>
  <c r="AR91" i="39"/>
  <c r="AU91" i="39"/>
  <c r="X73" i="39"/>
  <c r="AS81" i="39"/>
  <c r="AU81" i="39"/>
  <c r="AK81" i="39"/>
  <c r="AI81" i="39"/>
  <c r="AG81" i="39"/>
  <c r="AM81" i="39"/>
  <c r="W89" i="39"/>
  <c r="Y91" i="39"/>
  <c r="Y74" i="39"/>
  <c r="AP73" i="39"/>
  <c r="V78" i="39"/>
  <c r="AC85" i="39"/>
  <c r="AR89" i="39"/>
  <c r="AU89" i="39"/>
  <c r="U82" i="39"/>
  <c r="AU79" i="39"/>
  <c r="AC73" i="39"/>
  <c r="U86" i="39"/>
  <c r="AC89" i="39"/>
  <c r="AB75" i="39"/>
  <c r="AH75" i="39"/>
  <c r="AL75" i="39"/>
  <c r="AQ75" i="39"/>
  <c r="AS75" i="39"/>
  <c r="T78" i="39"/>
  <c r="AD79" i="39"/>
  <c r="AH79" i="39"/>
  <c r="AJ79" i="39"/>
  <c r="AL79" i="39"/>
  <c r="AQ79" i="39"/>
  <c r="AS79" i="39"/>
  <c r="V81" i="39"/>
  <c r="AD83" i="39"/>
  <c r="AF83" i="39"/>
  <c r="AH83" i="39"/>
  <c r="AJ83" i="39"/>
  <c r="AL83" i="39"/>
  <c r="AO83" i="39"/>
  <c r="AQ83" i="39"/>
  <c r="AS83" i="39"/>
  <c r="AB87" i="39"/>
  <c r="AF87" i="39"/>
  <c r="AH87" i="39"/>
  <c r="AJ87" i="39"/>
  <c r="AL87" i="39"/>
  <c r="AO87" i="39"/>
  <c r="AQ87" i="39"/>
  <c r="AS87" i="39"/>
  <c r="T90" i="39"/>
  <c r="AB91" i="39"/>
  <c r="AD91" i="39"/>
  <c r="AF91" i="39"/>
  <c r="AH91" i="39"/>
  <c r="AJ91" i="39"/>
  <c r="AL91" i="39"/>
  <c r="AO91" i="39"/>
  <c r="AQ91" i="39"/>
  <c r="AS91" i="39"/>
  <c r="AD75" i="39"/>
  <c r="AF75" i="39"/>
  <c r="AJ75" i="39"/>
  <c r="AO75" i="39"/>
  <c r="AB79" i="39"/>
  <c r="AF79" i="39"/>
  <c r="AO79" i="39"/>
  <c r="AB73" i="39"/>
  <c r="AD73" i="39"/>
  <c r="AF73" i="39"/>
  <c r="AH73" i="39"/>
  <c r="AJ73" i="39"/>
  <c r="AL73" i="39"/>
  <c r="AO73" i="39"/>
  <c r="AQ73" i="39"/>
  <c r="AC75" i="39"/>
  <c r="AE75" i="39"/>
  <c r="AG75" i="39"/>
  <c r="AI75" i="39"/>
  <c r="AK75" i="39"/>
  <c r="AM75" i="39"/>
  <c r="AP75" i="39"/>
  <c r="AB77" i="39"/>
  <c r="AD77" i="39"/>
  <c r="AF77" i="39"/>
  <c r="AH77" i="39"/>
  <c r="AJ77" i="39"/>
  <c r="AL77" i="39"/>
  <c r="AO77" i="39"/>
  <c r="AQ77" i="39"/>
  <c r="AE79" i="39"/>
  <c r="AG79" i="39"/>
  <c r="AI79" i="39"/>
  <c r="AK79" i="39"/>
  <c r="AM79" i="39"/>
  <c r="AP79" i="39"/>
  <c r="AD81" i="39"/>
  <c r="AF81" i="39"/>
  <c r="AH81" i="39"/>
  <c r="AJ81" i="39"/>
  <c r="AL81" i="39"/>
  <c r="AO81" i="39"/>
  <c r="AQ81" i="39"/>
  <c r="AC83" i="39"/>
  <c r="AE83" i="39"/>
  <c r="AG83" i="39"/>
  <c r="AI83" i="39"/>
  <c r="AK83" i="39"/>
  <c r="AM83" i="39"/>
  <c r="AP83" i="39"/>
  <c r="AB85" i="39"/>
  <c r="AF85" i="39"/>
  <c r="AH85" i="39"/>
  <c r="AJ85" i="39"/>
  <c r="AL85" i="39"/>
  <c r="AO85" i="39"/>
  <c r="AQ85" i="39"/>
  <c r="AC87" i="39"/>
  <c r="AE87" i="39"/>
  <c r="AG87" i="39"/>
  <c r="AI87" i="39"/>
  <c r="AK87" i="39"/>
  <c r="AM87" i="39"/>
  <c r="AP87" i="39"/>
  <c r="AB89" i="39"/>
  <c r="AD89" i="39"/>
  <c r="AF89" i="39"/>
  <c r="AH89" i="39"/>
  <c r="AJ89" i="39"/>
  <c r="AL89" i="39"/>
  <c r="AO89" i="39"/>
  <c r="AQ89" i="39"/>
  <c r="AC91" i="39"/>
  <c r="AE91" i="39"/>
  <c r="AG91" i="39"/>
  <c r="AK91" i="39"/>
  <c r="AM91" i="39"/>
  <c r="AP91" i="39"/>
  <c r="AB10" i="39" l="1"/>
  <c r="AE10" i="39"/>
  <c r="AF10" i="39"/>
  <c r="AG10" i="39"/>
  <c r="AH10" i="39"/>
  <c r="AI10" i="39"/>
  <c r="AJ10" i="39"/>
  <c r="AK10" i="39"/>
  <c r="AL10" i="39"/>
  <c r="AM10" i="39"/>
  <c r="AO10" i="39"/>
  <c r="AP10" i="39"/>
  <c r="AQ10" i="39"/>
  <c r="AR10" i="39"/>
  <c r="AS10" i="39"/>
  <c r="AT10" i="39"/>
  <c r="AB13" i="39"/>
  <c r="AC13" i="39"/>
  <c r="AD13" i="39"/>
  <c r="AE13" i="39"/>
  <c r="AF13" i="39"/>
  <c r="AG13" i="39"/>
  <c r="AH13" i="39"/>
  <c r="AI13" i="39"/>
  <c r="AJ13" i="39"/>
  <c r="AK13" i="39"/>
  <c r="AL13" i="39"/>
  <c r="AM13" i="39"/>
  <c r="AO13" i="39"/>
  <c r="AP13" i="39"/>
  <c r="AQ13" i="39"/>
  <c r="AR13" i="39"/>
  <c r="AS13" i="39"/>
  <c r="AT13" i="39"/>
  <c r="AC14" i="39"/>
  <c r="AD14" i="39"/>
  <c r="AE14" i="39"/>
  <c r="AF14" i="39"/>
  <c r="AG14" i="39"/>
  <c r="AH14" i="39"/>
  <c r="AI14" i="39"/>
  <c r="AJ14" i="39"/>
  <c r="AK14" i="39"/>
  <c r="AL14" i="39"/>
  <c r="AM14" i="39"/>
  <c r="AO14" i="39"/>
  <c r="AP14" i="39"/>
  <c r="AQ14" i="39"/>
  <c r="AR14" i="39"/>
  <c r="AS14" i="39"/>
  <c r="AT14" i="39"/>
  <c r="AB7" i="37" l="1"/>
  <c r="AE7" i="37"/>
  <c r="AF7" i="37"/>
  <c r="AG7" i="37"/>
  <c r="AH7" i="37"/>
  <c r="AI7" i="37"/>
  <c r="AJ7" i="37"/>
  <c r="AK7" i="37"/>
  <c r="AL7" i="37"/>
  <c r="AM7" i="37"/>
  <c r="AO7" i="37"/>
  <c r="AP7" i="37"/>
  <c r="AQ7" i="37"/>
  <c r="AR7" i="37"/>
  <c r="AS7" i="37"/>
  <c r="AB8" i="37"/>
  <c r="AE8" i="37"/>
  <c r="AF8" i="37"/>
  <c r="AG8" i="37"/>
  <c r="AH8" i="37"/>
  <c r="AI8" i="37"/>
  <c r="AJ8" i="37"/>
  <c r="AK8" i="37"/>
  <c r="AL8" i="37"/>
  <c r="AM8" i="37"/>
  <c r="AO8" i="37"/>
  <c r="AP8" i="37"/>
  <c r="AQ8" i="37"/>
  <c r="AR8" i="37"/>
  <c r="AS8" i="37"/>
  <c r="AB20" i="37"/>
  <c r="AC20" i="37"/>
  <c r="AD20" i="37"/>
  <c r="AE20" i="37"/>
  <c r="AF20" i="37"/>
  <c r="AG20" i="37"/>
  <c r="AH20" i="37"/>
  <c r="AI20" i="37"/>
  <c r="AJ20" i="37"/>
  <c r="AK20" i="37"/>
  <c r="AL20" i="37"/>
  <c r="AM20" i="37"/>
  <c r="AO20" i="37"/>
  <c r="AP20" i="37"/>
  <c r="AQ20" i="37"/>
  <c r="AR20" i="37"/>
  <c r="AS20" i="37"/>
  <c r="AW91" i="39" l="1"/>
  <c r="AW90" i="39"/>
  <c r="AW89" i="39"/>
  <c r="AW86" i="39"/>
  <c r="AW85" i="39"/>
  <c r="AW82" i="39"/>
  <c r="AW79" i="39"/>
  <c r="AW78" i="39"/>
  <c r="AW77" i="39"/>
  <c r="AW74" i="39"/>
  <c r="Y14" i="39"/>
  <c r="AW14" i="39" s="1"/>
  <c r="X14" i="39"/>
  <c r="W14" i="39"/>
  <c r="V14" i="39"/>
  <c r="U14" i="39"/>
  <c r="T14" i="39"/>
  <c r="Y13" i="39"/>
  <c r="AW13" i="39" s="1"/>
  <c r="X13" i="39"/>
  <c r="W13" i="39"/>
  <c r="V13" i="39"/>
  <c r="U13" i="39"/>
  <c r="T13" i="39"/>
  <c r="Y10" i="39"/>
  <c r="AW10" i="39" s="1"/>
  <c r="X10" i="39"/>
  <c r="W10" i="39"/>
  <c r="V10" i="39"/>
  <c r="U10" i="39"/>
  <c r="T10" i="39"/>
  <c r="AW83" i="39" l="1"/>
  <c r="AW73" i="39"/>
  <c r="AW81" i="39"/>
  <c r="AW87" i="39"/>
  <c r="AW75" i="39"/>
  <c r="AX13" i="39"/>
  <c r="AX74" i="39"/>
  <c r="AX73" i="39" l="1"/>
  <c r="AX75" i="39"/>
  <c r="C13" i="39"/>
  <c r="C75" i="39" l="1"/>
  <c r="D75" i="39" s="1"/>
  <c r="C73" i="39"/>
  <c r="D13" i="39"/>
  <c r="C15" i="44" s="1"/>
  <c r="O50" i="41" l="1"/>
  <c r="D73" i="39"/>
  <c r="T94" i="37"/>
  <c r="F94" i="37"/>
  <c r="AA94" i="37"/>
  <c r="Y93" i="37"/>
  <c r="Y94" i="37" s="1"/>
  <c r="X93" i="37"/>
  <c r="X94" i="37" s="1"/>
  <c r="W93" i="37"/>
  <c r="W94" i="37" s="1"/>
  <c r="V93" i="37"/>
  <c r="V94" i="37" s="1"/>
  <c r="U93" i="37"/>
  <c r="U94" i="37" s="1"/>
  <c r="AA92" i="37"/>
  <c r="T92" i="37"/>
  <c r="F92" i="37"/>
  <c r="U90" i="37"/>
  <c r="F90" i="37"/>
  <c r="AA90" i="37"/>
  <c r="Y89" i="37"/>
  <c r="Y90" i="37" s="1"/>
  <c r="X89" i="37"/>
  <c r="X90" i="37" s="1"/>
  <c r="W89" i="37"/>
  <c r="W90" i="37" s="1"/>
  <c r="V89" i="37"/>
  <c r="V90" i="37" s="1"/>
  <c r="T89" i="37"/>
  <c r="T88" i="37" s="1"/>
  <c r="AA88" i="37"/>
  <c r="U88" i="37"/>
  <c r="F88" i="37"/>
  <c r="U86" i="37"/>
  <c r="F86" i="37"/>
  <c r="AA86" i="37"/>
  <c r="Y85" i="37"/>
  <c r="Y86" i="37" s="1"/>
  <c r="X85" i="37"/>
  <c r="X86" i="37" s="1"/>
  <c r="W85" i="37"/>
  <c r="W86" i="37" s="1"/>
  <c r="V85" i="37"/>
  <c r="V86" i="37" s="1"/>
  <c r="T85" i="37"/>
  <c r="T84" i="37" s="1"/>
  <c r="AA84" i="37"/>
  <c r="U84" i="37"/>
  <c r="F84" i="37"/>
  <c r="V82" i="37"/>
  <c r="T82" i="37"/>
  <c r="F82" i="37"/>
  <c r="AA82" i="37"/>
  <c r="Y81" i="37"/>
  <c r="Y82" i="37" s="1"/>
  <c r="X81" i="37"/>
  <c r="X82" i="37" s="1"/>
  <c r="W81" i="37"/>
  <c r="W82" i="37" s="1"/>
  <c r="U81" i="37"/>
  <c r="U82" i="37" s="1"/>
  <c r="V80" i="37"/>
  <c r="T80" i="37"/>
  <c r="F80" i="37"/>
  <c r="Y78" i="37"/>
  <c r="F78" i="37"/>
  <c r="AA78" i="37"/>
  <c r="X77" i="37"/>
  <c r="X78" i="37" s="1"/>
  <c r="W77" i="37"/>
  <c r="W78" i="37" s="1"/>
  <c r="V77" i="37"/>
  <c r="V78" i="37" s="1"/>
  <c r="U77" i="37"/>
  <c r="U78" i="37" s="1"/>
  <c r="T77" i="37"/>
  <c r="T78" i="37" s="1"/>
  <c r="Y76" i="37"/>
  <c r="Y77" i="37" s="1"/>
  <c r="AU77" i="37" s="1"/>
  <c r="AV77" i="37" s="1"/>
  <c r="F76" i="37"/>
  <c r="Y20" i="37"/>
  <c r="AU20" i="37" s="1"/>
  <c r="X20" i="37"/>
  <c r="W20" i="37"/>
  <c r="V20" i="37"/>
  <c r="U20" i="37"/>
  <c r="T20" i="37"/>
  <c r="Y8" i="37"/>
  <c r="AU8" i="37" s="1"/>
  <c r="X8" i="37"/>
  <c r="W8" i="37"/>
  <c r="V8" i="37"/>
  <c r="U8" i="37"/>
  <c r="T8" i="37"/>
  <c r="Y7" i="37"/>
  <c r="AU7" i="37" s="1"/>
  <c r="X7" i="37"/>
  <c r="W7" i="37"/>
  <c r="V7" i="37"/>
  <c r="U7" i="37"/>
  <c r="T7" i="37"/>
  <c r="X88" i="37" l="1"/>
  <c r="AC8" i="37"/>
  <c r="Y88" i="37"/>
  <c r="AD7" i="37"/>
  <c r="U76" i="37"/>
  <c r="V76" i="37"/>
  <c r="W84" i="37"/>
  <c r="W76" i="37"/>
  <c r="X84" i="37"/>
  <c r="Y80" i="37"/>
  <c r="T76" i="37"/>
  <c r="W80" i="37"/>
  <c r="X92" i="37"/>
  <c r="W88" i="37"/>
  <c r="Y92" i="37"/>
  <c r="W92" i="37"/>
  <c r="U80" i="37"/>
  <c r="AD8" i="37"/>
  <c r="Y84" i="37"/>
  <c r="V81" i="37"/>
  <c r="AQ82" i="37"/>
  <c r="AH82" i="37"/>
  <c r="AG82" i="37"/>
  <c r="AP82" i="37"/>
  <c r="AO82" i="37"/>
  <c r="AF82" i="37"/>
  <c r="AK82" i="37"/>
  <c r="AI82" i="37"/>
  <c r="AJ82" i="37"/>
  <c r="AD82" i="37"/>
  <c r="AR82" i="37"/>
  <c r="AM82" i="37"/>
  <c r="AL82" i="37"/>
  <c r="AU82" i="37"/>
  <c r="AE82" i="37"/>
  <c r="AS82" i="37"/>
  <c r="AB82" i="37"/>
  <c r="AQ90" i="37"/>
  <c r="AH90" i="37"/>
  <c r="AP90" i="37"/>
  <c r="AG90" i="37"/>
  <c r="AO90" i="37"/>
  <c r="AF90" i="37"/>
  <c r="AM90" i="37"/>
  <c r="AK90" i="37"/>
  <c r="AE90" i="37"/>
  <c r="AR90" i="37"/>
  <c r="AB90" i="37"/>
  <c r="AL90" i="37"/>
  <c r="AU90" i="37"/>
  <c r="AS90" i="37"/>
  <c r="AJ90" i="37"/>
  <c r="AI90" i="37"/>
  <c r="AC90" i="37"/>
  <c r="AL94" i="37"/>
  <c r="AC94" i="37"/>
  <c r="AK94" i="37"/>
  <c r="AB94" i="37"/>
  <c r="AU94" i="37"/>
  <c r="AS94" i="37"/>
  <c r="AJ94" i="37"/>
  <c r="AP94" i="37"/>
  <c r="AM94" i="37"/>
  <c r="AR94" i="37"/>
  <c r="AE94" i="37"/>
  <c r="AQ94" i="37"/>
  <c r="AO94" i="37"/>
  <c r="AG94" i="37"/>
  <c r="AF94" i="37"/>
  <c r="AD94" i="37"/>
  <c r="AH94" i="37"/>
  <c r="X76" i="37"/>
  <c r="AL78" i="37"/>
  <c r="AD78" i="37"/>
  <c r="AU78" i="37"/>
  <c r="AS78" i="37"/>
  <c r="AJ78" i="37"/>
  <c r="AB78" i="37"/>
  <c r="AI78" i="37"/>
  <c r="AR78" i="37"/>
  <c r="AG78" i="37"/>
  <c r="AE78" i="37"/>
  <c r="AO78" i="37"/>
  <c r="AH78" i="37"/>
  <c r="AC78" i="37"/>
  <c r="AM78" i="37"/>
  <c r="AK78" i="37"/>
  <c r="AQ78" i="37"/>
  <c r="AF78" i="37"/>
  <c r="AP78" i="37"/>
  <c r="AP84" i="37"/>
  <c r="AG84" i="37"/>
  <c r="AF84" i="37"/>
  <c r="AO84" i="37"/>
  <c r="AM84" i="37"/>
  <c r="AE84" i="37"/>
  <c r="AU84" i="37"/>
  <c r="AH84" i="37"/>
  <c r="AR84" i="37"/>
  <c r="AK84" i="37"/>
  <c r="AJ84" i="37"/>
  <c r="AI84" i="37"/>
  <c r="AS84" i="37"/>
  <c r="AD84" i="37"/>
  <c r="AC84" i="37"/>
  <c r="AQ84" i="37"/>
  <c r="AL84" i="37"/>
  <c r="T86" i="37"/>
  <c r="AU88" i="37"/>
  <c r="AK88" i="37"/>
  <c r="AB88" i="37"/>
  <c r="AS88" i="37"/>
  <c r="AJ88" i="37"/>
  <c r="AR88" i="37"/>
  <c r="AI88" i="37"/>
  <c r="AG88" i="37"/>
  <c r="AQ88" i="37"/>
  <c r="AM88" i="37"/>
  <c r="AF88" i="37"/>
  <c r="AE88" i="37"/>
  <c r="AL88" i="37"/>
  <c r="AP88" i="37"/>
  <c r="AC88" i="37"/>
  <c r="AO88" i="37"/>
  <c r="AH88" i="37"/>
  <c r="T90" i="37"/>
  <c r="AP92" i="37"/>
  <c r="AF92" i="37"/>
  <c r="AO92" i="37"/>
  <c r="AE92" i="37"/>
  <c r="AM92" i="37"/>
  <c r="AD92" i="37"/>
  <c r="AJ92" i="37"/>
  <c r="AU92" i="37"/>
  <c r="AG92" i="37"/>
  <c r="AQ92" i="37"/>
  <c r="AL92" i="37"/>
  <c r="AK92" i="37"/>
  <c r="AH92" i="37"/>
  <c r="AS92" i="37"/>
  <c r="AC92" i="37"/>
  <c r="AR92" i="37"/>
  <c r="AB92" i="37"/>
  <c r="AL86" i="37"/>
  <c r="AD86" i="37"/>
  <c r="AU86" i="37"/>
  <c r="AC86" i="37"/>
  <c r="AK86" i="37"/>
  <c r="AS86" i="37"/>
  <c r="AJ86" i="37"/>
  <c r="AM86" i="37"/>
  <c r="AH86" i="37"/>
  <c r="AE86" i="37"/>
  <c r="AI86" i="37"/>
  <c r="AO86" i="37"/>
  <c r="AG86" i="37"/>
  <c r="AR86" i="37"/>
  <c r="AF86" i="37"/>
  <c r="AQ86" i="37"/>
  <c r="AP86" i="37"/>
  <c r="S93" i="37"/>
  <c r="AU80" i="37"/>
  <c r="AK80" i="37"/>
  <c r="AB80" i="37"/>
  <c r="AJ80" i="37"/>
  <c r="AS80" i="37"/>
  <c r="AR80" i="37"/>
  <c r="AI80" i="37"/>
  <c r="AQ80" i="37"/>
  <c r="AE80" i="37"/>
  <c r="AF80" i="37"/>
  <c r="AP80" i="37"/>
  <c r="AD80" i="37"/>
  <c r="AO80" i="37"/>
  <c r="AM80" i="37"/>
  <c r="AL80" i="37"/>
  <c r="AH80" i="37"/>
  <c r="AG80" i="37"/>
  <c r="U85" i="37"/>
  <c r="U89" i="37"/>
  <c r="U92" i="37"/>
  <c r="AQ76" i="37"/>
  <c r="AH76" i="37"/>
  <c r="AO76" i="37"/>
  <c r="AF76" i="37"/>
  <c r="AU76" i="37"/>
  <c r="AI76" i="37"/>
  <c r="AE76" i="37"/>
  <c r="AC76" i="37"/>
  <c r="AB76" i="37"/>
  <c r="AJ76" i="37"/>
  <c r="AS76" i="37"/>
  <c r="AG76" i="37"/>
  <c r="AR76" i="37"/>
  <c r="AM76" i="37"/>
  <c r="AP76" i="37"/>
  <c r="AD76" i="37"/>
  <c r="AL76" i="37"/>
  <c r="AK76" i="37"/>
  <c r="S81" i="37"/>
  <c r="V84" i="37"/>
  <c r="V88" i="37"/>
  <c r="V92" i="37"/>
  <c r="AA76" i="37"/>
  <c r="S77" i="37"/>
  <c r="X80" i="37"/>
  <c r="AA80" i="37"/>
  <c r="S85" i="37"/>
  <c r="S89" i="37"/>
  <c r="AV20" i="37"/>
  <c r="C20" i="37" s="1"/>
  <c r="T81" i="37"/>
  <c r="T93" i="37"/>
  <c r="AV8" i="37" l="1"/>
  <c r="C8" i="37" s="1"/>
  <c r="AV78" i="37"/>
  <c r="AV76" i="37"/>
  <c r="D20" i="37"/>
  <c r="C22" i="41" l="1"/>
  <c r="D8" i="37"/>
  <c r="C10" i="41" s="1"/>
  <c r="C76" i="37"/>
  <c r="C78" i="37"/>
  <c r="D78" i="37" s="1"/>
  <c r="D76" i="37" l="1"/>
  <c r="B7" i="2" l="1"/>
  <c r="F7" i="2"/>
  <c r="B8" i="2" l="1"/>
  <c r="B9" i="2" s="1"/>
  <c r="B10" i="2" s="1"/>
  <c r="B11" i="2" s="1"/>
  <c r="F8" i="2"/>
  <c r="F9" i="2" s="1"/>
  <c r="F10" i="2" s="1"/>
  <c r="F11" i="2" s="1"/>
  <c r="AD11" i="37" l="1"/>
  <c r="AV11" i="37" s="1"/>
  <c r="AD5" i="37"/>
  <c r="AV5" i="37" s="1"/>
  <c r="AC10" i="37"/>
  <c r="AV10" i="37" s="1"/>
  <c r="E13" i="37"/>
  <c r="E12" i="37"/>
  <c r="AT9" i="37"/>
  <c r="AV9" i="37" s="1"/>
  <c r="AD10" i="39"/>
  <c r="AB14" i="39"/>
  <c r="AX14" i="39" s="1"/>
  <c r="AC7" i="37"/>
  <c r="AV7" i="37" s="1"/>
  <c r="F12" i="2"/>
  <c r="F13" i="2" s="1"/>
  <c r="F14" i="2" s="1"/>
  <c r="AD87" i="39"/>
  <c r="AX87" i="39" s="1"/>
  <c r="C87" i="39" s="1"/>
  <c r="D87" i="39" s="1"/>
  <c r="AD86" i="39"/>
  <c r="AX86" i="39" s="1"/>
  <c r="AI91" i="39"/>
  <c r="AX91" i="39" s="1"/>
  <c r="C91" i="39" s="1"/>
  <c r="D91" i="39" s="1"/>
  <c r="AC77" i="39"/>
  <c r="AX77" i="39" s="1"/>
  <c r="C77" i="39" s="1"/>
  <c r="AB83" i="39"/>
  <c r="AX83" i="39" s="1"/>
  <c r="C83" i="39" s="1"/>
  <c r="D83" i="39" s="1"/>
  <c r="AI89" i="39"/>
  <c r="AX89" i="39" s="1"/>
  <c r="AB82" i="39"/>
  <c r="AX82" i="39" s="1"/>
  <c r="AB81" i="39"/>
  <c r="AX81" i="39" s="1"/>
  <c r="AC79" i="39"/>
  <c r="AX79" i="39" s="1"/>
  <c r="C79" i="39" s="1"/>
  <c r="D79" i="39" s="1"/>
  <c r="AD85" i="39"/>
  <c r="AX85" i="39" s="1"/>
  <c r="AI90" i="39"/>
  <c r="AX90" i="39" s="1"/>
  <c r="AC78" i="39"/>
  <c r="AX78" i="39" s="1"/>
  <c r="AC10" i="39"/>
  <c r="AB84" i="37"/>
  <c r="AV84" i="37" s="1"/>
  <c r="AD88" i="37"/>
  <c r="AV88" i="37" s="1"/>
  <c r="AD89" i="37"/>
  <c r="AV89" i="37" s="1"/>
  <c r="AB86" i="37"/>
  <c r="AV86" i="37" s="1"/>
  <c r="C86" i="37" s="1"/>
  <c r="D86" i="37" s="1"/>
  <c r="AI92" i="37"/>
  <c r="AV92" i="37" s="1"/>
  <c r="AI94" i="37"/>
  <c r="AV94" i="37" s="1"/>
  <c r="C94" i="37" s="1"/>
  <c r="D94" i="37" s="1"/>
  <c r="AC82" i="37"/>
  <c r="AV82" i="37" s="1"/>
  <c r="C82" i="37" s="1"/>
  <c r="D82" i="37" s="1"/>
  <c r="AD90" i="37"/>
  <c r="AV90" i="37" s="1"/>
  <c r="C90" i="37" s="1"/>
  <c r="D90" i="37" s="1"/>
  <c r="AB85" i="37"/>
  <c r="AV85" i="37" s="1"/>
  <c r="AI93" i="37"/>
  <c r="AV93" i="37" s="1"/>
  <c r="AC81" i="37"/>
  <c r="AV81" i="37" s="1"/>
  <c r="AC80" i="37"/>
  <c r="AV80" i="37" s="1"/>
  <c r="B12" i="2"/>
  <c r="B13" i="2" s="1"/>
  <c r="B14" i="2" s="1"/>
  <c r="E13" i="39"/>
  <c r="P50" i="41" s="1"/>
  <c r="E74" i="39"/>
  <c r="E8" i="37"/>
  <c r="E77" i="37"/>
  <c r="D14" i="41" l="1"/>
  <c r="D15" i="41"/>
  <c r="D15" i="44"/>
  <c r="D10" i="41"/>
  <c r="C10" i="37"/>
  <c r="C5" i="37"/>
  <c r="C11" i="37"/>
  <c r="C14" i="39"/>
  <c r="C7" i="37"/>
  <c r="C9" i="37"/>
  <c r="AX10" i="39"/>
  <c r="C10" i="39" s="1"/>
  <c r="E20" i="37"/>
  <c r="D22" i="41" s="1"/>
  <c r="C84" i="37"/>
  <c r="D84" i="37" s="1"/>
  <c r="E85" i="37" s="1"/>
  <c r="C80" i="37"/>
  <c r="D80" i="37" s="1"/>
  <c r="E81" i="37" s="1"/>
  <c r="C88" i="37"/>
  <c r="D88" i="37" s="1"/>
  <c r="E89" i="37" s="1"/>
  <c r="D77" i="39"/>
  <c r="E78" i="39" s="1"/>
  <c r="C89" i="39"/>
  <c r="D89" i="39" s="1"/>
  <c r="E90" i="39" s="1"/>
  <c r="C85" i="39"/>
  <c r="D85" i="39" s="1"/>
  <c r="E86" i="39" s="1"/>
  <c r="C92" i="37"/>
  <c r="D92" i="37" s="1"/>
  <c r="E93" i="37" s="1"/>
  <c r="C81" i="39"/>
  <c r="D11" i="37" l="1"/>
  <c r="E11" i="37" s="1"/>
  <c r="D5" i="37"/>
  <c r="E5" i="37" s="1"/>
  <c r="D10" i="39"/>
  <c r="E10" i="39" s="1"/>
  <c r="D16" i="41"/>
  <c r="D10" i="37"/>
  <c r="E10" i="37" s="1"/>
  <c r="D7" i="37"/>
  <c r="C9" i="41" s="1"/>
  <c r="D9" i="37"/>
  <c r="E9" i="37" s="1"/>
  <c r="D14" i="39"/>
  <c r="E14" i="39" s="1"/>
  <c r="P51" i="41" s="1"/>
  <c r="D81" i="39"/>
  <c r="E82" i="39" s="1"/>
  <c r="D12" i="44" l="1"/>
  <c r="P47" i="41"/>
  <c r="O47" i="41"/>
  <c r="O51" i="41"/>
  <c r="C13" i="41"/>
  <c r="C7" i="41"/>
  <c r="C16" i="44"/>
  <c r="C12" i="44"/>
  <c r="D11" i="41"/>
  <c r="D16" i="44"/>
  <c r="D7" i="41"/>
  <c r="D12" i="41"/>
  <c r="D13" i="41"/>
  <c r="E20" i="39"/>
  <c r="P57" i="41" s="1"/>
  <c r="C12" i="41"/>
  <c r="E7" i="37"/>
  <c r="C11" i="41"/>
  <c r="C16" i="41"/>
  <c r="D22" i="44" l="1"/>
  <c r="D9" i="41"/>
  <c r="E23" i="37"/>
  <c r="D25" i="4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BPS</author>
  </authors>
  <commentList>
    <comment ref="AU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BPS:</t>
        </r>
        <r>
          <rPr>
            <sz val="9"/>
            <color indexed="81"/>
            <rFont val="Tahoma"/>
            <family val="2"/>
          </rPr>
          <t xml:space="preserve">
Manually added 12" overlap length as per Standard Drawing A-1-69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BPS</author>
  </authors>
  <commentList>
    <comment ref="AU4" authorId="0" shapeId="0" xr:uid="{2469FF35-7AEB-451B-A75A-B6A8D8DBD24B}">
      <text>
        <r>
          <rPr>
            <b/>
            <sz val="9"/>
            <color indexed="81"/>
            <rFont val="Tahoma"/>
            <family val="2"/>
          </rPr>
          <t>BPS:</t>
        </r>
        <r>
          <rPr>
            <sz val="9"/>
            <color indexed="81"/>
            <rFont val="Tahoma"/>
            <family val="2"/>
          </rPr>
          <t xml:space="preserve">
Manually added 12" overlap length as per Standard Drawing A-1-69</t>
        </r>
      </text>
    </comment>
  </commentList>
</comments>
</file>

<file path=xl/sharedStrings.xml><?xml version="1.0" encoding="utf-8"?>
<sst xmlns="http://schemas.openxmlformats.org/spreadsheetml/2006/main" count="795" uniqueCount="134">
  <si>
    <t>Size</t>
  </si>
  <si>
    <t>Mark</t>
  </si>
  <si>
    <t>No.</t>
  </si>
  <si>
    <t>Length</t>
  </si>
  <si>
    <t>Weight</t>
  </si>
  <si>
    <t>Type</t>
  </si>
  <si>
    <t>A</t>
  </si>
  <si>
    <t>B</t>
  </si>
  <si>
    <t>C</t>
  </si>
  <si>
    <t>D</t>
  </si>
  <si>
    <t>E</t>
  </si>
  <si>
    <t>STANDARD BAR LENGTH DEDUCTIONS FOR COMMON BENDS</t>
  </si>
  <si>
    <t>STANDARD BEND (DEGREES</t>
  </si>
  <si>
    <t>REINFORCING BAR UNIT WTS.</t>
  </si>
  <si>
    <t>Bar Size</t>
  </si>
  <si>
    <t>Diameter (inches)</t>
  </si>
  <si>
    <t>Weight (lbs/ft)</t>
  </si>
  <si>
    <t>90 deg. Std. Hook Length 'A'</t>
  </si>
  <si>
    <t>180 deg. Std. Hook Length 'A'</t>
  </si>
  <si>
    <t>135 deg. Std. Hook Length 'A'</t>
  </si>
  <si>
    <t>STR</t>
  </si>
  <si>
    <t>TOTAL</t>
  </si>
  <si>
    <t>LBS</t>
  </si>
  <si>
    <t>Reinforcing Steel List</t>
  </si>
  <si>
    <t>Stirrup</t>
  </si>
  <si>
    <t>U-bar</t>
  </si>
  <si>
    <t>L-bar</t>
  </si>
  <si>
    <t>Angle</t>
  </si>
  <si>
    <t>Total</t>
  </si>
  <si>
    <t>SER OF</t>
  </si>
  <si>
    <t>TO</t>
  </si>
  <si>
    <t>Closed</t>
  </si>
  <si>
    <t>Series of Straight Bars:</t>
  </si>
  <si>
    <t>INC</t>
  </si>
  <si>
    <t>Series of U-Bars:</t>
  </si>
  <si>
    <t>Series of L-Bars:</t>
  </si>
  <si>
    <t>Obtuse</t>
  </si>
  <si>
    <t>Series of Closed Stirrups:</t>
  </si>
  <si>
    <t>Calculated:</t>
  </si>
  <si>
    <t>Checked:</t>
  </si>
  <si>
    <t>Open</t>
  </si>
  <si>
    <t>Hook</t>
  </si>
  <si>
    <t>Parapet</t>
  </si>
  <si>
    <t>End</t>
  </si>
  <si>
    <t>Barrier</t>
  </si>
  <si>
    <t>Diaph</t>
  </si>
  <si>
    <t>Blockout</t>
  </si>
  <si>
    <t>Light</t>
  </si>
  <si>
    <t>Pilaster</t>
  </si>
  <si>
    <t>Integral</t>
  </si>
  <si>
    <t>180*</t>
  </si>
  <si>
    <t>2-180*</t>
  </si>
  <si>
    <t>Hooks</t>
  </si>
  <si>
    <t>Transition</t>
  </si>
  <si>
    <t>S5XX</t>
  </si>
  <si>
    <t>Series of 180 Degree Hooks</t>
  </si>
  <si>
    <t>Column</t>
  </si>
  <si>
    <t>Spiral</t>
  </si>
  <si>
    <t>Seismic</t>
  </si>
  <si>
    <t>Superstructure</t>
  </si>
  <si>
    <t>S601</t>
  </si>
  <si>
    <t>S602</t>
  </si>
  <si>
    <t>S501</t>
  </si>
  <si>
    <t>A501</t>
  </si>
  <si>
    <t>A502</t>
  </si>
  <si>
    <t>A503</t>
  </si>
  <si>
    <t>A801</t>
  </si>
  <si>
    <t>A401</t>
  </si>
  <si>
    <t>A504</t>
  </si>
  <si>
    <t>A505</t>
  </si>
  <si>
    <t>A506</t>
  </si>
  <si>
    <t>A507</t>
  </si>
  <si>
    <t>A508</t>
  </si>
  <si>
    <t>A509</t>
  </si>
  <si>
    <t>REINFORCING STEEL LIST</t>
  </si>
  <si>
    <t>MARK</t>
  </si>
  <si>
    <t>NO.</t>
  </si>
  <si>
    <t>LENGTH</t>
  </si>
  <si>
    <t>WEIGHT</t>
  </si>
  <si>
    <t>TYPE</t>
  </si>
  <si>
    <t>DIMENSIONS</t>
  </si>
  <si>
    <t>SERIES INC.</t>
  </si>
  <si>
    <t>← SHOULD BE ROW 73</t>
  </si>
  <si>
    <t>BENDING DIAGRAMS</t>
  </si>
  <si>
    <t>REAR ABUTMENT</t>
  </si>
  <si>
    <t>FORWARD ABUTMENT</t>
  </si>
  <si>
    <t>MHK</t>
  </si>
  <si>
    <t>Rear Abutment</t>
  </si>
  <si>
    <t>A802</t>
  </si>
  <si>
    <t>XXX</t>
  </si>
  <si>
    <t>S401</t>
  </si>
  <si>
    <t>S402</t>
  </si>
  <si>
    <t>S801</t>
  </si>
  <si>
    <t>S802</t>
  </si>
  <si>
    <t>S403</t>
  </si>
  <si>
    <t>S404</t>
  </si>
  <si>
    <t>S803</t>
  </si>
  <si>
    <t>S502</t>
  </si>
  <si>
    <t>Approach Slabs</t>
  </si>
  <si>
    <t>AS501</t>
  </si>
  <si>
    <t>AS502</t>
  </si>
  <si>
    <t>AS503</t>
  </si>
  <si>
    <t>AS504</t>
  </si>
  <si>
    <t>AS505</t>
  </si>
  <si>
    <t>AS506</t>
  </si>
  <si>
    <t>AS507</t>
  </si>
  <si>
    <t>AS508</t>
  </si>
  <si>
    <t>AS1001</t>
  </si>
  <si>
    <t>AS1002</t>
  </si>
  <si>
    <t>AS1003</t>
  </si>
  <si>
    <t>AS1004</t>
  </si>
  <si>
    <t>AS1005</t>
  </si>
  <si>
    <t>AS1006</t>
  </si>
  <si>
    <t>AS1007</t>
  </si>
  <si>
    <t>AS1008</t>
  </si>
  <si>
    <t>REAR DIAPHRAGM</t>
  </si>
  <si>
    <t>FORWARD DIAPHRAGM</t>
  </si>
  <si>
    <t>18"</t>
  </si>
  <si>
    <t>8"</t>
  </si>
  <si>
    <t>Rear Diaphragm</t>
  </si>
  <si>
    <t>D501</t>
  </si>
  <si>
    <t>D502</t>
  </si>
  <si>
    <t>D503</t>
  </si>
  <si>
    <t>D801</t>
  </si>
  <si>
    <t>D802</t>
  </si>
  <si>
    <t>D803</t>
  </si>
  <si>
    <t>D804</t>
  </si>
  <si>
    <t>D805</t>
  </si>
  <si>
    <t>0'-10"</t>
  </si>
  <si>
    <t>0'-9"</t>
  </si>
  <si>
    <t>A510</t>
  </si>
  <si>
    <t>A511</t>
  </si>
  <si>
    <t>A512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</si>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</sst>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&quot;''&quot;"/>
    <numFmt numFmtId="166" formatCode="0&quot;'-&quot;"/>
    <numFmt numFmtId="167" formatCode="m/d/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4"/>
      <color theme="1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center"/>
    </xf>
    <xf numFmtId="0" fontId="0" fillId="0" borderId="28" xfId="0" applyBorder="1"/>
    <xf numFmtId="166" fontId="0" fillId="0" borderId="0" xfId="0" applyNumberFormat="1"/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Continuous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6" fontId="0" fillId="0" borderId="0" xfId="0" applyNumberFormat="1" applyAlignment="1">
      <alignment horizontal="centerContinuous"/>
    </xf>
    <xf numFmtId="165" fontId="0" fillId="0" borderId="0" xfId="0" applyNumberFormat="1" applyAlignment="1">
      <alignment horizontal="centerContinuous"/>
    </xf>
    <xf numFmtId="0" fontId="0" fillId="0" borderId="28" xfId="0" applyBorder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166" fontId="3" fillId="0" borderId="0" xfId="0" applyNumberFormat="1" applyFont="1"/>
    <xf numFmtId="165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10" fillId="0" borderId="36" xfId="0" applyFont="1" applyBorder="1" applyAlignment="1">
      <alignment horizontal="centerContinuous" vertical="center"/>
    </xf>
    <xf numFmtId="0" fontId="10" fillId="0" borderId="37" xfId="0" applyFont="1" applyBorder="1" applyAlignment="1">
      <alignment horizontal="centerContinuous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Continuous" vertical="center"/>
    </xf>
    <xf numFmtId="0" fontId="10" fillId="0" borderId="4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41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1" fontId="10" fillId="0" borderId="41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vertical="center"/>
    </xf>
    <xf numFmtId="3" fontId="10" fillId="0" borderId="39" xfId="0" applyNumberFormat="1" applyFont="1" applyBorder="1" applyAlignment="1">
      <alignment vertical="center"/>
    </xf>
    <xf numFmtId="0" fontId="10" fillId="0" borderId="39" xfId="0" applyFont="1" applyBorder="1" applyAlignment="1">
      <alignment horizontal="center" vertical="center"/>
    </xf>
    <xf numFmtId="3" fontId="10" fillId="0" borderId="39" xfId="0" applyNumberFormat="1" applyFont="1" applyBorder="1" applyAlignment="1">
      <alignment horizontal="center" vertical="center"/>
    </xf>
    <xf numFmtId="0" fontId="12" fillId="2" borderId="0" xfId="0" applyFont="1" applyFill="1"/>
    <xf numFmtId="0" fontId="10" fillId="0" borderId="30" xfId="0" applyFont="1" applyBorder="1" applyAlignment="1">
      <alignment horizontal="center" vertical="center"/>
    </xf>
    <xf numFmtId="3" fontId="10" fillId="0" borderId="30" xfId="0" applyNumberFormat="1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3" fontId="13" fillId="0" borderId="42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1" fontId="0" fillId="0" borderId="28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3" fontId="10" fillId="0" borderId="4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" fontId="10" fillId="0" borderId="35" xfId="0" applyNumberFormat="1" applyFont="1" applyBorder="1" applyAlignment="1">
      <alignment horizontal="center" vertical="center"/>
    </xf>
    <xf numFmtId="1" fontId="10" fillId="0" borderId="39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1" fontId="10" fillId="0" borderId="45" xfId="0" applyNumberFormat="1" applyFont="1" applyBorder="1" applyAlignment="1">
      <alignment horizontal="center" vertical="center"/>
    </xf>
    <xf numFmtId="1" fontId="10" fillId="0" borderId="46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5fs105\users\Shared\Office\Cols\Structural\Users\jmiller\New\LOR-83-1079\Void\2021-10-18%20Original%20Rebar%20List\LOR-83-1079%20Rebar%20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 List"/>
      <sheetName val="FA List"/>
      <sheetName val="P List"/>
      <sheetName val="S List"/>
      <sheetName val="AS List"/>
      <sheetName val="SL001"/>
      <sheetName val="SL002"/>
      <sheetName val="SL003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B6">
            <v>3</v>
          </cell>
          <cell r="C6">
            <v>0.376</v>
          </cell>
          <cell r="D6">
            <v>0.375</v>
          </cell>
          <cell r="F6">
            <v>3</v>
          </cell>
          <cell r="G6">
            <v>0.25</v>
          </cell>
          <cell r="H6">
            <v>1</v>
          </cell>
          <cell r="I6">
            <v>1</v>
          </cell>
          <cell r="J6">
            <v>1.875</v>
          </cell>
          <cell r="K6">
            <v>5</v>
          </cell>
          <cell r="L6">
            <v>4</v>
          </cell>
          <cell r="M6">
            <v>5</v>
          </cell>
        </row>
        <row r="7">
          <cell r="B7">
            <v>4</v>
          </cell>
          <cell r="C7">
            <v>0.66800000000000004</v>
          </cell>
          <cell r="D7">
            <v>0.5</v>
          </cell>
          <cell r="F7">
            <v>4</v>
          </cell>
          <cell r="G7">
            <v>0.25</v>
          </cell>
          <cell r="H7">
            <v>1</v>
          </cell>
          <cell r="I7">
            <v>1.25</v>
          </cell>
          <cell r="J7">
            <v>2.5</v>
          </cell>
          <cell r="K7">
            <v>7</v>
          </cell>
          <cell r="L7">
            <v>4.5</v>
          </cell>
          <cell r="M7">
            <v>6</v>
          </cell>
        </row>
        <row r="8">
          <cell r="B8">
            <v>5</v>
          </cell>
          <cell r="C8">
            <v>1.0429999999999999</v>
          </cell>
          <cell r="D8">
            <v>0.625</v>
          </cell>
          <cell r="F8">
            <v>5</v>
          </cell>
          <cell r="G8">
            <v>0.375</v>
          </cell>
          <cell r="H8">
            <v>1.5</v>
          </cell>
          <cell r="I8">
            <v>1.625</v>
          </cell>
          <cell r="J8">
            <v>3.125</v>
          </cell>
          <cell r="K8">
            <v>8.5</v>
          </cell>
          <cell r="L8">
            <v>5.5</v>
          </cell>
          <cell r="M8">
            <v>7</v>
          </cell>
        </row>
        <row r="9">
          <cell r="B9">
            <v>6</v>
          </cell>
          <cell r="C9">
            <v>1.502</v>
          </cell>
          <cell r="D9">
            <v>0.75</v>
          </cell>
          <cell r="F9">
            <v>6</v>
          </cell>
          <cell r="G9">
            <v>0.375</v>
          </cell>
          <cell r="H9">
            <v>2</v>
          </cell>
          <cell r="I9">
            <v>2</v>
          </cell>
          <cell r="J9">
            <v>3.75</v>
          </cell>
          <cell r="K9">
            <v>10</v>
          </cell>
          <cell r="L9">
            <v>8</v>
          </cell>
          <cell r="M9">
            <v>8</v>
          </cell>
        </row>
        <row r="10">
          <cell r="B10">
            <v>7</v>
          </cell>
          <cell r="C10">
            <v>2.044</v>
          </cell>
          <cell r="D10">
            <v>0.875</v>
          </cell>
          <cell r="F10">
            <v>7</v>
          </cell>
          <cell r="G10">
            <v>0.5</v>
          </cell>
          <cell r="H10">
            <v>2</v>
          </cell>
          <cell r="I10">
            <v>2.25</v>
          </cell>
          <cell r="J10">
            <v>4.375</v>
          </cell>
          <cell r="K10">
            <v>12</v>
          </cell>
          <cell r="M10">
            <v>10</v>
          </cell>
        </row>
        <row r="11">
          <cell r="B11">
            <v>8</v>
          </cell>
          <cell r="C11">
            <v>2.67</v>
          </cell>
          <cell r="D11">
            <v>1</v>
          </cell>
          <cell r="F11">
            <v>8</v>
          </cell>
          <cell r="G11">
            <v>0.5</v>
          </cell>
          <cell r="H11">
            <v>2.5</v>
          </cell>
          <cell r="I11">
            <v>2.5</v>
          </cell>
          <cell r="J11">
            <v>5</v>
          </cell>
          <cell r="K11">
            <v>13.5</v>
          </cell>
          <cell r="M11">
            <v>11</v>
          </cell>
        </row>
        <row r="12">
          <cell r="B12">
            <v>9</v>
          </cell>
          <cell r="C12">
            <v>3.4</v>
          </cell>
          <cell r="D12">
            <v>1.1279999999999999</v>
          </cell>
          <cell r="F12">
            <v>9</v>
          </cell>
          <cell r="G12">
            <v>0.625</v>
          </cell>
          <cell r="H12">
            <v>3.5</v>
          </cell>
          <cell r="I12">
            <v>3.375</v>
          </cell>
          <cell r="J12">
            <v>6.875</v>
          </cell>
          <cell r="K12">
            <v>15.5</v>
          </cell>
          <cell r="M12">
            <v>15</v>
          </cell>
        </row>
        <row r="13">
          <cell r="B13">
            <v>10</v>
          </cell>
          <cell r="C13">
            <v>4.3029999999999999</v>
          </cell>
          <cell r="D13">
            <v>1.27</v>
          </cell>
          <cell r="F13">
            <v>10</v>
          </cell>
          <cell r="G13">
            <v>0.75</v>
          </cell>
          <cell r="H13">
            <v>4</v>
          </cell>
          <cell r="I13">
            <v>3.75</v>
          </cell>
          <cell r="J13">
            <v>7.75</v>
          </cell>
          <cell r="K13">
            <v>18</v>
          </cell>
          <cell r="M13">
            <v>17</v>
          </cell>
        </row>
        <row r="14">
          <cell r="B14">
            <v>11</v>
          </cell>
          <cell r="C14">
            <v>5.3129999999999997</v>
          </cell>
          <cell r="D14">
            <v>1.41</v>
          </cell>
          <cell r="F14">
            <v>11</v>
          </cell>
          <cell r="G14">
            <v>0.75</v>
          </cell>
          <cell r="H14">
            <v>4</v>
          </cell>
          <cell r="I14">
            <v>4.25</v>
          </cell>
          <cell r="J14">
            <v>8.625</v>
          </cell>
          <cell r="K14">
            <v>20</v>
          </cell>
          <cell r="M14">
            <v>19</v>
          </cell>
        </row>
        <row r="15">
          <cell r="B15">
            <v>14</v>
          </cell>
          <cell r="C15">
            <v>7.65</v>
          </cell>
          <cell r="D15">
            <v>1.6930000000000001</v>
          </cell>
          <cell r="F15">
            <v>14</v>
          </cell>
          <cell r="G15">
            <v>1</v>
          </cell>
          <cell r="H15">
            <v>6</v>
          </cell>
          <cell r="I15">
            <v>5.625</v>
          </cell>
          <cell r="J15">
            <v>12</v>
          </cell>
          <cell r="K15">
            <v>25</v>
          </cell>
          <cell r="M15">
            <v>27</v>
          </cell>
        </row>
        <row r="16">
          <cell r="B16">
            <v>18</v>
          </cell>
          <cell r="C16">
            <v>13.6</v>
          </cell>
          <cell r="D16">
            <v>2.2570000000000001</v>
          </cell>
          <cell r="F16">
            <v>18</v>
          </cell>
          <cell r="G16">
            <v>1.375</v>
          </cell>
          <cell r="H16">
            <v>8</v>
          </cell>
          <cell r="I16">
            <v>7.5</v>
          </cell>
          <cell r="J16">
            <v>15.75</v>
          </cell>
          <cell r="K16">
            <v>33</v>
          </cell>
          <cell r="M16">
            <v>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V95"/>
  <sheetViews>
    <sheetView zoomScaleNormal="100" workbookViewId="0">
      <selection activeCell="B19" sqref="B19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6.7109375" style="11" customWidth="1"/>
    <col min="28" max="41" width="8.7109375" style="23" customWidth="1"/>
    <col min="42" max="42" width="9.28515625" style="23" customWidth="1"/>
    <col min="43" max="48" width="8.7109375" style="23" customWidth="1"/>
  </cols>
  <sheetData>
    <row r="1" spans="1:48" ht="18.75" x14ac:dyDescent="0.3">
      <c r="A1" s="42" t="s">
        <v>87</v>
      </c>
      <c r="V1" s="27" t="s">
        <v>38</v>
      </c>
      <c r="X1" s="21" t="s">
        <v>86</v>
      </c>
      <c r="Y1" s="75">
        <v>44965</v>
      </c>
    </row>
    <row r="2" spans="1:48" x14ac:dyDescent="0.25">
      <c r="A2" s="43" t="s">
        <v>23</v>
      </c>
      <c r="V2" s="27" t="s">
        <v>39</v>
      </c>
      <c r="X2" s="21" t="s">
        <v>89</v>
      </c>
      <c r="Y2" s="75" t="s">
        <v>89</v>
      </c>
      <c r="AD2" s="23" t="s">
        <v>31</v>
      </c>
      <c r="AE2" s="23" t="s">
        <v>40</v>
      </c>
      <c r="AF2" s="23" t="s">
        <v>45</v>
      </c>
      <c r="AG2" s="23" t="s">
        <v>45</v>
      </c>
      <c r="AH2" s="23" t="s">
        <v>42</v>
      </c>
      <c r="AI2" s="21" t="s">
        <v>50</v>
      </c>
      <c r="AJ2" s="23" t="s">
        <v>51</v>
      </c>
      <c r="AK2" s="23" t="s">
        <v>36</v>
      </c>
      <c r="AL2" s="23" t="s">
        <v>36</v>
      </c>
      <c r="AM2" s="23" t="s">
        <v>45</v>
      </c>
      <c r="AN2" s="23" t="s">
        <v>47</v>
      </c>
      <c r="AO2" s="23" t="s">
        <v>44</v>
      </c>
      <c r="AP2" s="23" t="s">
        <v>42</v>
      </c>
      <c r="AQ2" s="23" t="s">
        <v>49</v>
      </c>
      <c r="AR2" s="23" t="s">
        <v>44</v>
      </c>
      <c r="AS2" s="23" t="s">
        <v>42</v>
      </c>
    </row>
    <row r="3" spans="1:48" x14ac:dyDescent="0.25"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43</v>
      </c>
      <c r="AG3" s="23" t="s">
        <v>43</v>
      </c>
      <c r="AH3" s="23" t="s">
        <v>24</v>
      </c>
      <c r="AI3" s="23" t="s">
        <v>41</v>
      </c>
      <c r="AJ3" s="23" t="s">
        <v>52</v>
      </c>
      <c r="AK3" s="23" t="s">
        <v>41</v>
      </c>
      <c r="AL3" s="23" t="s">
        <v>27</v>
      </c>
      <c r="AM3" s="23" t="s">
        <v>46</v>
      </c>
      <c r="AN3" s="23" t="s">
        <v>48</v>
      </c>
      <c r="AO3" s="23" t="s">
        <v>24</v>
      </c>
      <c r="AP3" s="23" t="s">
        <v>53</v>
      </c>
      <c r="AQ3" s="23" t="s">
        <v>24</v>
      </c>
      <c r="AR3" s="23" t="s">
        <v>24</v>
      </c>
      <c r="AS3" s="23" t="s">
        <v>24</v>
      </c>
    </row>
    <row r="4" spans="1:48" x14ac:dyDescent="0.25">
      <c r="A4" s="35" t="s">
        <v>1</v>
      </c>
      <c r="B4" s="35" t="s">
        <v>2</v>
      </c>
      <c r="C4" s="78" t="s">
        <v>3</v>
      </c>
      <c r="D4" s="78"/>
      <c r="E4" s="74" t="s">
        <v>4</v>
      </c>
      <c r="F4" s="35" t="s">
        <v>5</v>
      </c>
      <c r="G4" s="77" t="s">
        <v>6</v>
      </c>
      <c r="H4" s="77"/>
      <c r="I4" s="77" t="s">
        <v>7</v>
      </c>
      <c r="J4" s="77"/>
      <c r="K4" s="77" t="s">
        <v>8</v>
      </c>
      <c r="L4" s="77"/>
      <c r="M4" s="77" t="s">
        <v>9</v>
      </c>
      <c r="N4" s="77"/>
      <c r="O4" s="77" t="s">
        <v>10</v>
      </c>
      <c r="P4" s="77"/>
      <c r="Q4" s="77" t="s">
        <v>20</v>
      </c>
      <c r="R4" s="77"/>
      <c r="S4" s="35" t="s">
        <v>33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20</v>
      </c>
      <c r="Z4" s="24"/>
      <c r="AA4" s="35" t="s">
        <v>0</v>
      </c>
      <c r="AB4" s="35">
        <v>1</v>
      </c>
      <c r="AC4" s="35">
        <v>2</v>
      </c>
      <c r="AD4" s="35">
        <v>3</v>
      </c>
      <c r="AE4" s="35">
        <v>6</v>
      </c>
      <c r="AF4" s="35">
        <v>12</v>
      </c>
      <c r="AG4" s="35">
        <v>13</v>
      </c>
      <c r="AH4" s="35">
        <v>14</v>
      </c>
      <c r="AI4" s="35">
        <v>16</v>
      </c>
      <c r="AJ4" s="35">
        <v>17</v>
      </c>
      <c r="AK4" s="35">
        <v>18</v>
      </c>
      <c r="AL4" s="35">
        <v>19</v>
      </c>
      <c r="AM4" s="35">
        <v>20</v>
      </c>
      <c r="AN4" s="35">
        <v>21</v>
      </c>
      <c r="AO4" s="35">
        <v>23</v>
      </c>
      <c r="AP4" s="35">
        <v>25</v>
      </c>
      <c r="AQ4" s="35">
        <v>26</v>
      </c>
      <c r="AR4" s="35">
        <v>28</v>
      </c>
      <c r="AS4" s="35">
        <v>30</v>
      </c>
      <c r="AT4" s="35">
        <v>34</v>
      </c>
      <c r="AU4" s="35" t="s">
        <v>20</v>
      </c>
      <c r="AV4" s="35" t="s">
        <v>28</v>
      </c>
    </row>
    <row r="5" spans="1:48" x14ac:dyDescent="0.25">
      <c r="A5" s="29" t="s">
        <v>67</v>
      </c>
      <c r="B5" s="29">
        <f>6*2</f>
        <v>12</v>
      </c>
      <c r="C5" s="25">
        <f t="shared" ref="C5" si="0">INT(AV5/12)</f>
        <v>9</v>
      </c>
      <c r="D5" s="26">
        <f>ROUNDDOWN(AV5-C5*12,0)</f>
        <v>6</v>
      </c>
      <c r="E5" s="44">
        <f t="shared" ref="E5" si="1">ROUND(B5*(C5+D5/12)*VLOOKUP(AA5,Rebars1,2),0)</f>
        <v>76</v>
      </c>
      <c r="F5" s="29">
        <v>3</v>
      </c>
      <c r="G5" s="30">
        <v>1</v>
      </c>
      <c r="H5" s="31">
        <v>10</v>
      </c>
      <c r="I5" s="30">
        <v>2</v>
      </c>
      <c r="J5" s="31">
        <v>8</v>
      </c>
      <c r="K5"/>
      <c r="L5"/>
      <c r="M5" s="30"/>
      <c r="N5" s="31"/>
      <c r="O5" s="30"/>
      <c r="P5" s="31"/>
      <c r="Q5" s="30"/>
      <c r="R5" s="31"/>
      <c r="T5" s="21">
        <f t="shared" ref="T5" si="2">G5*12+H5</f>
        <v>22</v>
      </c>
      <c r="U5" s="21">
        <f t="shared" ref="U5" si="3">I5*12+J5</f>
        <v>32</v>
      </c>
      <c r="V5" s="21">
        <f t="shared" ref="V5" si="4">K5*12+L5</f>
        <v>0</v>
      </c>
      <c r="W5" s="21">
        <f t="shared" ref="W5" si="5">M5*12+N5</f>
        <v>0</v>
      </c>
      <c r="X5" s="21">
        <f t="shared" ref="X5" si="6">O5*12+P5</f>
        <v>0</v>
      </c>
      <c r="Y5" s="21">
        <f t="shared" ref="Y5" si="7">Q5*12+R5</f>
        <v>0</v>
      </c>
      <c r="AA5" s="11">
        <f t="shared" ref="AA5" si="8">IF(AND(LEN(A5)=4,ISNUMBER(VALUE(MID(A5,2,1)))=TRUE),VALUE(MID(A5,2,1)),IF(AND(LEN(A5)=5,ISNUMBER(VALUE(MID(A5,2,1)))=FALSE),VALUE(MID(A5,3,1)),IF(AND(LEN(A5)=5,ISNUMBER(VALUE(MID(A5,2,1)))=TRUE),VALUE(MID(A5,2,2)),IF(AND(LEN(A5)=6,ISNUMBER(VALUE(MID(A5,3,1)))=TRUE),VALUE(MID(A5,3,2)),"Error!"))))</f>
        <v>4</v>
      </c>
      <c r="AB5" s="23">
        <f t="shared" ref="AB5" si="9">IF(F5=$AB$4,T5+U5-VLOOKUP(AA5,Rebars2,3),0)</f>
        <v>0</v>
      </c>
      <c r="AC5" s="23">
        <f t="shared" ref="AC5" si="10">IF(F5=$AC$4,T5+U5+V5-2*VLOOKUP(AA5,Rebars2,3),0)</f>
        <v>0</v>
      </c>
      <c r="AD5" s="23">
        <f t="shared" ref="AD5" si="11">IF(F5=$AD$4,2*(T5+U5)-3*VLOOKUP(AA5,Rebars2,3)+2*VLOOKUP(AA5,Rebars2,7),0)</f>
        <v>114</v>
      </c>
      <c r="AE5" s="23">
        <f t="shared" ref="AE5" si="12">IF(F5=$AE$4,T5+2*U5+2*V5-4*VLOOKUP(AA5,Rebars2,3),0)</f>
        <v>0</v>
      </c>
      <c r="AF5" s="23">
        <f t="shared" ref="AF5" si="13">IF(F5=$AF$4,T5+VLOOKUP(AA5,Rebars2,8),0)</f>
        <v>0</v>
      </c>
      <c r="AG5" s="23">
        <f t="shared" ref="AG5" si="14">IF(F5=$AG$4,T5+2*VLOOKUP(AA5,Rebars2,8),0)</f>
        <v>0</v>
      </c>
      <c r="AH5" s="23">
        <f t="shared" ref="AH5" si="15">IF(F5=$AH$4,T5-VLOOKUP(AA5,Rebars2,3)+U5+SQRT(V5^2+W5^2)+X5-2*VLOOKUP(AA5,Rebars2,2),0)</f>
        <v>0</v>
      </c>
      <c r="AI5" s="23">
        <f t="shared" ref="AI5" si="16">IF(F5=$AI$4,T5+VLOOKUP(AA5,Rebars2,8),0)</f>
        <v>0</v>
      </c>
      <c r="AJ5" s="23">
        <f t="shared" ref="AJ5" si="17">IF(F5=$AJ$4,T5+2*VLOOKUP(AA5,Rebars2,8),0)</f>
        <v>0</v>
      </c>
      <c r="AK5" s="23">
        <f t="shared" ref="AK5" si="18">IF(F5=$AK$4,T5+SQRT(U5^2+V5^2)+VLOOKUP(AA5,Rebars2,8),0)</f>
        <v>0</v>
      </c>
      <c r="AL5" s="23">
        <f t="shared" ref="AL5" si="19">IF(F5=$AL$4,T5+SQRT(U5^2+V5^2),0)</f>
        <v>0</v>
      </c>
      <c r="AM5" s="23">
        <f t="shared" ref="AM5" si="20">IF(F5=$AM$4,SQRT(T5^2+U5^2)+V5+SQRT(W5^2+X5^2)-2*VLOOKUP(AA5,Rebars2,2),0)</f>
        <v>0</v>
      </c>
      <c r="AO5" s="23">
        <f t="shared" ref="AO5" si="21">IF(F5=$AO$4,T5+U5+V5+1,0)</f>
        <v>0</v>
      </c>
      <c r="AP5" s="23">
        <f t="shared" ref="AP5" si="22">IF(F5=$AP$4,T5+SQRT(U5^2+W5^2)+SQRT(V5^2+X5^2)-VLOOKUP(AA5,Rebars2,2),0)</f>
        <v>0</v>
      </c>
      <c r="AQ5" s="23">
        <f t="shared" ref="AQ5" si="23">IF(F5=$AQ$4,W5+SQRT(T5^2+T5^2)+U5+T5+W5+SQRT(T5^2+T5^2)+W5-4*VLOOKUP(AA5,Rebars2,2,FALSE)-2*VLOOKUP(AA5,Rebars2,3,FALSE),0)</f>
        <v>0</v>
      </c>
      <c r="AR5" s="23">
        <f t="shared" ref="AR5" si="24">IF(F5=$AR$4,T5+24,0)</f>
        <v>0</v>
      </c>
      <c r="AS5" s="23">
        <f t="shared" ref="AS5" si="25">IF(F5=$AS$4,2*T5+U5+V5+W5-4*VLOOKUP(AA5,Rebars2,3),0)</f>
        <v>0</v>
      </c>
      <c r="AT5" s="23">
        <f t="shared" ref="AT5" si="26">IF(F5=$AT$4,2*T5+2*SQRT(U5^2+V5^2)-VLOOKUP(AA5,Rebars2,3)-2*VLOOKUP(AA5,Rebars2,2),0)</f>
        <v>0</v>
      </c>
      <c r="AU5" s="23">
        <f t="shared" ref="AU5" si="27">IF(F5=$AU$4,Y5,0)</f>
        <v>0</v>
      </c>
      <c r="AV5" s="23">
        <f t="shared" ref="AV5" si="28">SUM(AB5:AU5)</f>
        <v>114</v>
      </c>
    </row>
    <row r="6" spans="1:48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</row>
    <row r="7" spans="1:48" x14ac:dyDescent="0.25">
      <c r="A7" s="29" t="s">
        <v>63</v>
      </c>
      <c r="B7" s="29">
        <f>B8+B9+B10+B11</f>
        <v>41</v>
      </c>
      <c r="C7" s="25">
        <f t="shared" ref="C7:C8" si="29">INT(AV7/12)</f>
        <v>7</v>
      </c>
      <c r="D7" s="26">
        <f>ROUNDDOWN(AV7-C7*12,0)</f>
        <v>9</v>
      </c>
      <c r="E7" s="44">
        <f t="shared" ref="E7:E9" si="30">ROUND(B7*(C7+D7/12)*VLOOKUP(AA7,Rebars1,2),0)</f>
        <v>331</v>
      </c>
      <c r="F7" s="29">
        <v>2</v>
      </c>
      <c r="G7" s="30">
        <v>2</v>
      </c>
      <c r="H7" s="31">
        <v>8</v>
      </c>
      <c r="I7" s="30">
        <v>2</v>
      </c>
      <c r="J7" s="31">
        <v>8</v>
      </c>
      <c r="K7" s="30">
        <v>2</v>
      </c>
      <c r="L7" s="31">
        <v>8</v>
      </c>
      <c r="M7" s="30"/>
      <c r="N7" s="31"/>
      <c r="O7" s="30"/>
      <c r="P7" s="31"/>
      <c r="Q7" s="30"/>
      <c r="R7" s="31"/>
      <c r="T7" s="21">
        <f t="shared" ref="T7:T20" si="31">G7*12+H7</f>
        <v>32</v>
      </c>
      <c r="U7" s="21">
        <f t="shared" ref="U7:U20" si="32">I7*12+J7</f>
        <v>32</v>
      </c>
      <c r="V7" s="21">
        <f t="shared" ref="V7:V20" si="33">K7*12+L7</f>
        <v>32</v>
      </c>
      <c r="W7" s="21">
        <f t="shared" ref="W7:W20" si="34">M7*12+N7</f>
        <v>0</v>
      </c>
      <c r="X7" s="21">
        <f t="shared" ref="X7:X20" si="35">O7*12+P7</f>
        <v>0</v>
      </c>
      <c r="Y7" s="21">
        <f t="shared" ref="Y7:Y20" si="36">Q7*12+R7</f>
        <v>0</v>
      </c>
      <c r="AA7" s="11">
        <f t="shared" ref="AA7:AA8" si="37">IF(AND(LEN(A7)=4,ISNUMBER(VALUE(MID(A7,2,1)))=TRUE),VALUE(MID(A7,2,1)),IF(AND(LEN(A7)=5,ISNUMBER(VALUE(MID(A7,2,1)))=FALSE),VALUE(MID(A7,3,1)),IF(AND(LEN(A7)=5,ISNUMBER(VALUE(MID(A7,2,1)))=TRUE),VALUE(MID(A7,2,2)),IF(AND(LEN(A7)=6,ISNUMBER(VALUE(MID(A7,3,1)))=TRUE),VALUE(MID(A7,3,2)),"Error!"))))</f>
        <v>5</v>
      </c>
      <c r="AB7" s="23">
        <f t="shared" ref="AB7:AB20" si="38">IF(F7=$AB$4,T7+U7-VLOOKUP(AA7,Rebars2,3),0)</f>
        <v>0</v>
      </c>
      <c r="AC7" s="23">
        <f t="shared" ref="AC7:AC20" si="39">IF(F7=$AC$4,T7+U7+V7-2*VLOOKUP(AA7,Rebars2,3),0)</f>
        <v>93</v>
      </c>
      <c r="AD7" s="23">
        <f t="shared" ref="AD7:AD20" si="40">IF(F7=$AD$4,2*(T7+U7)-3*VLOOKUP(AA7,Rebars2,3)+2*VLOOKUP(AA7,Rebars2,7),0)</f>
        <v>0</v>
      </c>
      <c r="AE7" s="23">
        <f t="shared" ref="AE7:AE20" si="41">IF(F7=$AE$4,T7+2*U7+2*V7-4*VLOOKUP(AA7,Rebars2,3),0)</f>
        <v>0</v>
      </c>
      <c r="AF7" s="23">
        <f t="shared" ref="AF7:AF8" si="42">IF(F7=$AF$4,T7+VLOOKUP(AA7,Rebars2,8),0)</f>
        <v>0</v>
      </c>
      <c r="AG7" s="23">
        <f t="shared" ref="AG7:AG8" si="43">IF(F7=$AG$4,T7+2*VLOOKUP(AA7,Rebars2,8),0)</f>
        <v>0</v>
      </c>
      <c r="AH7" s="23">
        <f t="shared" ref="AH7:AH8" si="44">IF(F7=$AH$4,T7-VLOOKUP(AA7,Rebars2,3)+U7+SQRT(V7^2+W7^2)+X7-2*VLOOKUP(AA7,Rebars2,2),0)</f>
        <v>0</v>
      </c>
      <c r="AI7" s="23">
        <f t="shared" ref="AI7:AI8" si="45">IF(F7=$AI$4,T7+VLOOKUP(AA7,Rebars2,8),0)</f>
        <v>0</v>
      </c>
      <c r="AJ7" s="23">
        <f t="shared" ref="AJ7:AJ8" si="46">IF(F7=$AJ$4,T7+2*VLOOKUP(AA7,Rebars2,8),0)</f>
        <v>0</v>
      </c>
      <c r="AK7" s="23">
        <f t="shared" ref="AK7:AK20" si="47">IF(F7=$AK$4,T7+SQRT(U7^2+V7^2)+VLOOKUP(AA7,Rebars2,8),0)</f>
        <v>0</v>
      </c>
      <c r="AL7" s="23">
        <f t="shared" ref="AL7:AL20" si="48">IF(F7=$AL$4,T7+SQRT(U7^2+V7^2),0)</f>
        <v>0</v>
      </c>
      <c r="AM7" s="23">
        <f t="shared" ref="AM7:AM20" si="49">IF(F7=$AM$4,SQRT(T7^2+U7^2)+V7+SQRT(W7^2+X7^2)-2*VLOOKUP(AA7,Rebars2,2),0)</f>
        <v>0</v>
      </c>
      <c r="AO7" s="23">
        <f t="shared" ref="AO7:AO20" si="50">IF(F7=$AO$4,T7+U7+V7+1,0)</f>
        <v>0</v>
      </c>
      <c r="AP7" s="23">
        <f t="shared" ref="AP7:AP8" si="51">IF(F7=$AP$4,T7+SQRT(U7^2+W7^2)+SQRT(V7^2+X7^2)-VLOOKUP(AA7,Rebars2,2),0)</f>
        <v>0</v>
      </c>
      <c r="AQ7" s="23">
        <f t="shared" ref="AQ7:AQ8" si="52">IF(F7=$AQ$4,W7+SQRT(T7^2+T7^2)+U7+T7+W7+SQRT(T7^2+T7^2)+W7-4*VLOOKUP(AA7,Rebars2,2,FALSE)-2*VLOOKUP(AA7,Rebars2,3,FALSE),0)</f>
        <v>0</v>
      </c>
      <c r="AR7" s="23">
        <f t="shared" ref="AR7:AR20" si="53">IF(F7=$AR$4,T7+24,0)</f>
        <v>0</v>
      </c>
      <c r="AS7" s="23">
        <f t="shared" ref="AS7:AS20" si="54">IF(F7=$AS$4,2*T7+U7+V7+W7-4*VLOOKUP(AA7,Rebars2,3),0)</f>
        <v>0</v>
      </c>
      <c r="AT7" s="23">
        <f t="shared" ref="AT7:AT9" si="55">IF(F7=$AT$4,2*T7+2*SQRT(U7^2+V7^2)-VLOOKUP(AA7,Rebars2,3)-2*VLOOKUP(AA7,Rebars2,2),0)</f>
        <v>0</v>
      </c>
      <c r="AU7" s="23">
        <f t="shared" ref="AU7:AU8" si="56">IF(F7=$AU$4,Y7,0)</f>
        <v>0</v>
      </c>
      <c r="AV7" s="23">
        <f t="shared" ref="AV7:AV8" si="57">SUM(AB7:AU7)</f>
        <v>93</v>
      </c>
    </row>
    <row r="8" spans="1:48" x14ac:dyDescent="0.25">
      <c r="A8" s="29" t="s">
        <v>64</v>
      </c>
      <c r="B8" s="29">
        <v>19</v>
      </c>
      <c r="C8" s="45">
        <f t="shared" si="29"/>
        <v>9</v>
      </c>
      <c r="D8" s="46">
        <f>ROUNDDOWN(AV8-C8*12,0)</f>
        <v>10</v>
      </c>
      <c r="E8" s="47">
        <f t="shared" si="30"/>
        <v>195</v>
      </c>
      <c r="F8" s="29">
        <v>2</v>
      </c>
      <c r="G8" s="30">
        <v>4</v>
      </c>
      <c r="H8" s="31">
        <v>1</v>
      </c>
      <c r="I8" s="30">
        <v>1</v>
      </c>
      <c r="J8" s="31">
        <v>11</v>
      </c>
      <c r="K8" s="30">
        <v>4</v>
      </c>
      <c r="L8" s="31">
        <v>1</v>
      </c>
      <c r="M8" s="30"/>
      <c r="N8" s="31"/>
      <c r="O8" s="30"/>
      <c r="P8" s="31"/>
      <c r="Q8" s="30"/>
      <c r="R8" s="31"/>
      <c r="T8" s="21">
        <f>G8*12+H8</f>
        <v>49</v>
      </c>
      <c r="U8" s="21">
        <f>I8*12+J8</f>
        <v>23</v>
      </c>
      <c r="V8" s="21">
        <f>K8*12+L8</f>
        <v>49</v>
      </c>
      <c r="W8" s="21">
        <f t="shared" si="34"/>
        <v>0</v>
      </c>
      <c r="X8" s="21">
        <f t="shared" si="35"/>
        <v>0</v>
      </c>
      <c r="Y8" s="21">
        <f t="shared" si="36"/>
        <v>0</v>
      </c>
      <c r="AA8" s="11">
        <f t="shared" si="37"/>
        <v>5</v>
      </c>
      <c r="AB8" s="23">
        <f t="shared" si="38"/>
        <v>0</v>
      </c>
      <c r="AC8" s="23">
        <f t="shared" si="39"/>
        <v>118</v>
      </c>
      <c r="AD8" s="23">
        <f t="shared" si="40"/>
        <v>0</v>
      </c>
      <c r="AE8" s="23">
        <f t="shared" si="41"/>
        <v>0</v>
      </c>
      <c r="AF8" s="23">
        <f t="shared" si="42"/>
        <v>0</v>
      </c>
      <c r="AG8" s="23">
        <f t="shared" si="43"/>
        <v>0</v>
      </c>
      <c r="AH8" s="23">
        <f t="shared" si="44"/>
        <v>0</v>
      </c>
      <c r="AI8" s="23">
        <f t="shared" si="45"/>
        <v>0</v>
      </c>
      <c r="AJ8" s="23">
        <f t="shared" si="46"/>
        <v>0</v>
      </c>
      <c r="AK8" s="23">
        <f t="shared" si="47"/>
        <v>0</v>
      </c>
      <c r="AL8" s="23">
        <f t="shared" si="48"/>
        <v>0</v>
      </c>
      <c r="AM8" s="23">
        <f t="shared" si="49"/>
        <v>0</v>
      </c>
      <c r="AO8" s="23">
        <f t="shared" si="50"/>
        <v>0</v>
      </c>
      <c r="AP8" s="23">
        <f t="shared" si="51"/>
        <v>0</v>
      </c>
      <c r="AQ8" s="23">
        <f t="shared" si="52"/>
        <v>0</v>
      </c>
      <c r="AR8" s="23">
        <f t="shared" si="53"/>
        <v>0</v>
      </c>
      <c r="AS8" s="23">
        <f t="shared" si="54"/>
        <v>0</v>
      </c>
      <c r="AT8" s="23">
        <f t="shared" si="55"/>
        <v>0</v>
      </c>
      <c r="AU8" s="23">
        <f t="shared" si="56"/>
        <v>0</v>
      </c>
      <c r="AV8" s="23">
        <f t="shared" si="57"/>
        <v>118</v>
      </c>
    </row>
    <row r="9" spans="1:48" x14ac:dyDescent="0.25">
      <c r="A9" s="29" t="s">
        <v>65</v>
      </c>
      <c r="B9" s="29">
        <v>2</v>
      </c>
      <c r="C9" s="25">
        <f>INT(AV9/12)</f>
        <v>14</v>
      </c>
      <c r="D9" s="26">
        <f t="shared" ref="D9" si="58">ROUNDDOWN(AV9-C9*12,0)</f>
        <v>4</v>
      </c>
      <c r="E9" s="44">
        <f t="shared" si="30"/>
        <v>30</v>
      </c>
      <c r="F9" s="29">
        <v>2</v>
      </c>
      <c r="G9" s="30">
        <v>6</v>
      </c>
      <c r="H9" s="31">
        <v>4</v>
      </c>
      <c r="I9" s="30">
        <v>1</v>
      </c>
      <c r="J9" s="31">
        <v>11</v>
      </c>
      <c r="K9" s="30">
        <v>6</v>
      </c>
      <c r="L9" s="31">
        <v>4</v>
      </c>
      <c r="M9" s="30"/>
      <c r="N9" s="31"/>
      <c r="O9" s="30"/>
      <c r="P9" s="31"/>
      <c r="Q9" s="30"/>
      <c r="R9" s="31"/>
      <c r="T9" s="21">
        <f t="shared" ref="T9:T10" si="59">G9*12+H9</f>
        <v>76</v>
      </c>
      <c r="U9" s="21">
        <f t="shared" ref="U9:U10" si="60">I9*12+J9</f>
        <v>23</v>
      </c>
      <c r="V9" s="21">
        <f t="shared" ref="V9:V10" si="61">K9*12+L9</f>
        <v>76</v>
      </c>
      <c r="W9" s="21">
        <f t="shared" ref="W9:W11" si="62">M9*12+N9</f>
        <v>0</v>
      </c>
      <c r="X9" s="21">
        <f t="shared" ref="X9:X11" si="63">O9*12+P9</f>
        <v>0</v>
      </c>
      <c r="Y9" s="21">
        <f t="shared" ref="Y9:Y11" si="64">Q9*12+R9</f>
        <v>0</v>
      </c>
      <c r="AA9" s="11">
        <f>IF(AND(LEN(A9)=4,ISNUMBER(VALUE(MID(A9,2,1)))=TRUE),VALUE(MID(A9,2,1)),IF(AND(LEN(A9)=5,ISNUMBER(VALUE(MID(A9,2,1)))=FALSE),VALUE(MID(A9,3,1)),IF(AND(LEN(A9)=5,ISNUMBER(VALUE(MID(A9,2,1)))=TRUE),VALUE(MID(A9,2,2)),IF(AND(LEN(A9)=6,ISNUMBER(VALUE(MID(A9,3,1)))=TRUE),VALUE(MID(A9,3,2)),"Error!"))))</f>
        <v>5</v>
      </c>
      <c r="AB9" s="23">
        <f t="shared" ref="AB9:AB11" si="65">IF(F9=$AB$4,T9+U9-VLOOKUP(AA9,Rebars2,3),0)</f>
        <v>0</v>
      </c>
      <c r="AC9" s="23">
        <f t="shared" ref="AC9:AC11" si="66">IF(F9=$AC$4,T9+U9+V9-2*VLOOKUP(AA9,Rebars2,3),0)</f>
        <v>172</v>
      </c>
      <c r="AD9" s="23">
        <f t="shared" ref="AD9:AD11" si="67">IF(F9=$AD$4,2*(T9+U9)-3*VLOOKUP(AA9,Rebars2,3)+2*VLOOKUP(AA9,Rebars2,7),0)</f>
        <v>0</v>
      </c>
      <c r="AE9" s="23">
        <f t="shared" ref="AE9:AE11" si="68">IF(F9=$AE$4,T9+2*U9+2*V9-4*VLOOKUP(AA9,Rebars2,3),0)</f>
        <v>0</v>
      </c>
      <c r="AF9" s="23">
        <f t="shared" ref="AF9:AF11" si="69">IF(F9=$AF$4,T9+VLOOKUP(AA9,Rebars2,8),0)</f>
        <v>0</v>
      </c>
      <c r="AG9" s="23">
        <f t="shared" ref="AG9:AG11" si="70">IF(F9=$AG$4,T9+2*VLOOKUP(AA9,Rebars2,8),0)</f>
        <v>0</v>
      </c>
      <c r="AH9" s="23">
        <f t="shared" ref="AH9:AH11" si="71">IF(F9=$AH$4,T9-VLOOKUP(AA9,Rebars2,3)+U9+SQRT(V9^2+W9^2)+X9-2*VLOOKUP(AA9,Rebars2,2),0)</f>
        <v>0</v>
      </c>
      <c r="AI9" s="23">
        <f t="shared" ref="AI9:AI11" si="72">IF(F9=$AI$4,T9+VLOOKUP(AA9,Rebars2,8),0)</f>
        <v>0</v>
      </c>
      <c r="AJ9" s="23">
        <f t="shared" ref="AJ9:AJ11" si="73">IF(F9=$AJ$4,T9+2*VLOOKUP(AA9,Rebars2,8),0)</f>
        <v>0</v>
      </c>
      <c r="AK9" s="23">
        <f t="shared" ref="AK9:AK11" si="74">IF(F9=$AK$4,T9+SQRT(U9^2+V9^2)+VLOOKUP(AA9,Rebars2,8),0)</f>
        <v>0</v>
      </c>
      <c r="AL9" s="23">
        <f t="shared" ref="AL9:AL11" si="75">IF(F9=$AL$4,T9+SQRT(U9^2+V9^2),0)</f>
        <v>0</v>
      </c>
      <c r="AM9" s="23">
        <f t="shared" ref="AM9:AM11" si="76">IF(F9=$AM$4,SQRT(T9^2+U9^2)+V9+SQRT(W9^2+X9^2)-2*VLOOKUP(AA9,Rebars2,2),0)</f>
        <v>0</v>
      </c>
      <c r="AO9" s="23">
        <f t="shared" ref="AO9:AO11" si="77">IF(F9=$AO$4,T9+U9+V9+1,0)</f>
        <v>0</v>
      </c>
      <c r="AP9" s="23">
        <f t="shared" ref="AP9:AP11" si="78">IF(F9=$AP$4,T9+SQRT(U9^2+W9^2)+SQRT(V9^2+X9^2)-VLOOKUP(AA9,Rebars2,2),0)</f>
        <v>0</v>
      </c>
      <c r="AQ9" s="23">
        <f t="shared" ref="AQ9:AQ11" si="79">IF(F9=$AQ$4,W9+SQRT(T9^2+T9^2)+U9+T9+W9+SQRT(T9^2+T9^2)+W9-4*VLOOKUP(AA9,Rebars2,2,FALSE)-2*VLOOKUP(AA9,Rebars2,3,FALSE),0)</f>
        <v>0</v>
      </c>
      <c r="AR9" s="23">
        <f t="shared" ref="AR9:AR11" si="80">IF(F9=$AR$4,T9+24,0)</f>
        <v>0</v>
      </c>
      <c r="AS9" s="23">
        <f t="shared" ref="AS9:AS11" si="81">IF(F9=$AS$4,2*T9+U9+V9+W9-4*VLOOKUP(AA9,Rebars2,3),0)</f>
        <v>0</v>
      </c>
      <c r="AT9" s="23">
        <f t="shared" si="55"/>
        <v>0</v>
      </c>
      <c r="AU9" s="23">
        <f>IF(F9=$AU$4,Y9,0)</f>
        <v>0</v>
      </c>
      <c r="AV9" s="23">
        <f>SUM(AB9:AU9)</f>
        <v>172</v>
      </c>
    </row>
    <row r="10" spans="1:48" x14ac:dyDescent="0.25">
      <c r="A10" s="29" t="s">
        <v>68</v>
      </c>
      <c r="B10" s="29">
        <v>18</v>
      </c>
      <c r="C10" s="25">
        <f t="shared" ref="C10:C11" si="82">INT(AV10/12)</f>
        <v>11</v>
      </c>
      <c r="D10" s="26">
        <f>ROUNDDOWN(AV10-C10*12,0)</f>
        <v>4</v>
      </c>
      <c r="E10" s="44">
        <f t="shared" ref="E10:E12" si="83">ROUND(B10*(C10+D10/12)*VLOOKUP(AA10,Rebars1,2),0)</f>
        <v>213</v>
      </c>
      <c r="F10" s="29">
        <v>2</v>
      </c>
      <c r="G10" s="30">
        <v>4</v>
      </c>
      <c r="H10" s="31">
        <v>10</v>
      </c>
      <c r="I10" s="30">
        <v>1</v>
      </c>
      <c r="J10" s="31">
        <v>11</v>
      </c>
      <c r="K10" s="30">
        <v>4</v>
      </c>
      <c r="L10" s="31">
        <v>10</v>
      </c>
      <c r="M10" s="30"/>
      <c r="N10" s="31"/>
      <c r="O10" s="30"/>
      <c r="P10" s="31"/>
      <c r="Q10" s="30"/>
      <c r="R10" s="31"/>
      <c r="T10" s="21">
        <f t="shared" si="59"/>
        <v>58</v>
      </c>
      <c r="U10" s="21">
        <f t="shared" si="60"/>
        <v>23</v>
      </c>
      <c r="V10" s="21">
        <f t="shared" si="61"/>
        <v>58</v>
      </c>
      <c r="W10" s="21">
        <f t="shared" si="62"/>
        <v>0</v>
      </c>
      <c r="X10" s="21">
        <f t="shared" si="63"/>
        <v>0</v>
      </c>
      <c r="Y10" s="21">
        <f t="shared" si="64"/>
        <v>0</v>
      </c>
      <c r="AA10" s="11">
        <f t="shared" ref="AA10:AA11" si="84">IF(AND(LEN(A10)=4,ISNUMBER(VALUE(MID(A10,2,1)))=TRUE),VALUE(MID(A10,2,1)),IF(AND(LEN(A10)=5,ISNUMBER(VALUE(MID(A10,2,1)))=FALSE),VALUE(MID(A10,3,1)),IF(AND(LEN(A10)=5,ISNUMBER(VALUE(MID(A10,2,1)))=TRUE),VALUE(MID(A10,2,2)),IF(AND(LEN(A10)=6,ISNUMBER(VALUE(MID(A10,3,1)))=TRUE),VALUE(MID(A10,3,2)),"Error!"))))</f>
        <v>5</v>
      </c>
      <c r="AB10" s="23">
        <f t="shared" si="65"/>
        <v>0</v>
      </c>
      <c r="AC10" s="23">
        <f t="shared" si="66"/>
        <v>136</v>
      </c>
      <c r="AD10" s="23">
        <f t="shared" si="67"/>
        <v>0</v>
      </c>
      <c r="AE10" s="23">
        <f t="shared" si="68"/>
        <v>0</v>
      </c>
      <c r="AF10" s="23">
        <f t="shared" si="69"/>
        <v>0</v>
      </c>
      <c r="AG10" s="23">
        <f t="shared" si="70"/>
        <v>0</v>
      </c>
      <c r="AH10" s="23">
        <f t="shared" si="71"/>
        <v>0</v>
      </c>
      <c r="AI10" s="23">
        <f t="shared" si="72"/>
        <v>0</v>
      </c>
      <c r="AJ10" s="23">
        <f t="shared" si="73"/>
        <v>0</v>
      </c>
      <c r="AK10" s="23">
        <f t="shared" si="74"/>
        <v>0</v>
      </c>
      <c r="AL10" s="23">
        <f t="shared" si="75"/>
        <v>0</v>
      </c>
      <c r="AM10" s="23">
        <f t="shared" si="76"/>
        <v>0</v>
      </c>
      <c r="AO10" s="23">
        <f t="shared" si="77"/>
        <v>0</v>
      </c>
      <c r="AP10" s="23">
        <f t="shared" si="78"/>
        <v>0</v>
      </c>
      <c r="AQ10" s="23">
        <f t="shared" si="79"/>
        <v>0</v>
      </c>
      <c r="AR10" s="23">
        <f t="shared" si="80"/>
        <v>0</v>
      </c>
      <c r="AS10" s="23">
        <f t="shared" si="81"/>
        <v>0</v>
      </c>
      <c r="AT10" s="23">
        <f t="shared" ref="AT10:AT12" si="85">IF(F10=$AT$4,2*T10+2*SQRT(U10^2+V10^2)-VLOOKUP(AA10,Rebars2,3)-2*VLOOKUP(AA10,Rebars2,2),0)</f>
        <v>0</v>
      </c>
      <c r="AU10" s="23">
        <f t="shared" ref="AU10:AU11" si="86">IF(F10=$AU$4,Y10,0)</f>
        <v>0</v>
      </c>
      <c r="AV10" s="23">
        <f t="shared" ref="AV10:AV11" si="87">SUM(AB10:AU10)</f>
        <v>136</v>
      </c>
    </row>
    <row r="11" spans="1:48" x14ac:dyDescent="0.25">
      <c r="A11" s="29" t="s">
        <v>69</v>
      </c>
      <c r="B11" s="29">
        <v>2</v>
      </c>
      <c r="C11" s="45">
        <f t="shared" si="82"/>
        <v>17</v>
      </c>
      <c r="D11" s="46">
        <f>ROUNDDOWN(AV11-C11*12,0)</f>
        <v>6</v>
      </c>
      <c r="E11" s="47">
        <f t="shared" si="83"/>
        <v>37</v>
      </c>
      <c r="F11" s="29">
        <v>2</v>
      </c>
      <c r="G11" s="30">
        <v>7</v>
      </c>
      <c r="H11" s="31">
        <v>11</v>
      </c>
      <c r="I11" s="30">
        <v>1</v>
      </c>
      <c r="J11" s="31">
        <v>11</v>
      </c>
      <c r="K11" s="30">
        <v>7</v>
      </c>
      <c r="L11" s="31">
        <v>11</v>
      </c>
      <c r="M11" s="30"/>
      <c r="N11" s="31"/>
      <c r="O11" s="30"/>
      <c r="P11" s="31"/>
      <c r="Q11" s="30"/>
      <c r="R11" s="31"/>
      <c r="T11" s="21">
        <f>G11*12+H11</f>
        <v>95</v>
      </c>
      <c r="U11" s="21">
        <f>I11*12+J11</f>
        <v>23</v>
      </c>
      <c r="V11" s="21">
        <f>K11*12+L11</f>
        <v>95</v>
      </c>
      <c r="W11" s="21">
        <f t="shared" si="62"/>
        <v>0</v>
      </c>
      <c r="X11" s="21">
        <f t="shared" si="63"/>
        <v>0</v>
      </c>
      <c r="Y11" s="21">
        <f t="shared" si="64"/>
        <v>0</v>
      </c>
      <c r="AA11" s="11">
        <f t="shared" si="84"/>
        <v>5</v>
      </c>
      <c r="AB11" s="23">
        <f t="shared" si="65"/>
        <v>0</v>
      </c>
      <c r="AC11" s="23">
        <f t="shared" si="66"/>
        <v>210</v>
      </c>
      <c r="AD11" s="23">
        <f t="shared" si="67"/>
        <v>0</v>
      </c>
      <c r="AE11" s="23">
        <f t="shared" si="68"/>
        <v>0</v>
      </c>
      <c r="AF11" s="23">
        <f t="shared" si="69"/>
        <v>0</v>
      </c>
      <c r="AG11" s="23">
        <f t="shared" si="70"/>
        <v>0</v>
      </c>
      <c r="AH11" s="23">
        <f t="shared" si="71"/>
        <v>0</v>
      </c>
      <c r="AI11" s="23">
        <f t="shared" si="72"/>
        <v>0</v>
      </c>
      <c r="AJ11" s="23">
        <f t="shared" si="73"/>
        <v>0</v>
      </c>
      <c r="AK11" s="23">
        <f t="shared" si="74"/>
        <v>0</v>
      </c>
      <c r="AL11" s="23">
        <f t="shared" si="75"/>
        <v>0</v>
      </c>
      <c r="AM11" s="23">
        <f t="shared" si="76"/>
        <v>0</v>
      </c>
      <c r="AO11" s="23">
        <f t="shared" si="77"/>
        <v>0</v>
      </c>
      <c r="AP11" s="23">
        <f t="shared" si="78"/>
        <v>0</v>
      </c>
      <c r="AQ11" s="23">
        <f t="shared" si="79"/>
        <v>0</v>
      </c>
      <c r="AR11" s="23">
        <f t="shared" si="80"/>
        <v>0</v>
      </c>
      <c r="AS11" s="23">
        <f t="shared" si="81"/>
        <v>0</v>
      </c>
      <c r="AT11" s="23">
        <f t="shared" si="85"/>
        <v>0</v>
      </c>
      <c r="AU11" s="23">
        <f t="shared" si="86"/>
        <v>0</v>
      </c>
      <c r="AV11" s="23">
        <f t="shared" si="87"/>
        <v>210</v>
      </c>
    </row>
    <row r="12" spans="1:48" x14ac:dyDescent="0.25">
      <c r="A12" s="29" t="s">
        <v>70</v>
      </c>
      <c r="B12" s="29">
        <f>4+4</f>
        <v>8</v>
      </c>
      <c r="C12" s="25">
        <f>INT(AV12/12)</f>
        <v>29</v>
      </c>
      <c r="D12" s="26">
        <f t="shared" ref="D12" si="88">ROUNDDOWN(AV12-C12*12,0)</f>
        <v>10</v>
      </c>
      <c r="E12" s="44">
        <f t="shared" si="83"/>
        <v>249</v>
      </c>
      <c r="F12" s="29" t="s">
        <v>20</v>
      </c>
      <c r="G12" s="30"/>
      <c r="H12" s="31"/>
      <c r="I12" s="30"/>
      <c r="J12" s="31"/>
      <c r="K12"/>
      <c r="L12"/>
      <c r="M12" s="30"/>
      <c r="N12" s="31"/>
      <c r="O12" s="30"/>
      <c r="P12" s="31"/>
      <c r="Q12" s="30">
        <v>29</v>
      </c>
      <c r="R12" s="31">
        <v>10</v>
      </c>
      <c r="T12" s="21">
        <f t="shared" ref="T12:T13" si="89">G12*12+H12</f>
        <v>0</v>
      </c>
      <c r="U12" s="21">
        <f t="shared" ref="U12:U13" si="90">I12*12+J12</f>
        <v>0</v>
      </c>
      <c r="V12" s="21">
        <f t="shared" ref="V12:V13" si="91">K12*12+L12</f>
        <v>0</v>
      </c>
      <c r="W12" s="21">
        <f t="shared" ref="W12:W13" si="92">M12*12+N12</f>
        <v>0</v>
      </c>
      <c r="X12" s="21">
        <f t="shared" ref="X12:X13" si="93">O12*12+P12</f>
        <v>0</v>
      </c>
      <c r="Y12" s="21">
        <f t="shared" ref="Y12:Y13" si="94">Q12*12+R12</f>
        <v>358</v>
      </c>
      <c r="AA12" s="11">
        <f>IF(AND(LEN(A12)=4,ISNUMBER(VALUE(MID(A12,2,1)))=TRUE),VALUE(MID(A12,2,1)),IF(AND(LEN(A12)=5,ISNUMBER(VALUE(MID(A12,2,1)))=FALSE),VALUE(MID(A12,3,1)),IF(AND(LEN(A12)=5,ISNUMBER(VALUE(MID(A12,2,1)))=TRUE),VALUE(MID(A12,2,2)),IF(AND(LEN(A12)=6,ISNUMBER(VALUE(MID(A12,3,1)))=TRUE),VALUE(MID(A12,3,2)),"Error!"))))</f>
        <v>5</v>
      </c>
      <c r="AB12" s="23">
        <f t="shared" ref="AB12:AB13" si="95">IF(F12=$AB$4,T12+U12-VLOOKUP(AA12,Rebars2,3),0)</f>
        <v>0</v>
      </c>
      <c r="AC12" s="23">
        <f t="shared" ref="AC12:AC13" si="96">IF(F12=$AC$4,T12+U12+V12-2*VLOOKUP(AA12,Rebars2,3),0)</f>
        <v>0</v>
      </c>
      <c r="AD12" s="23">
        <f t="shared" ref="AD12:AD13" si="97">IF(F12=$AD$4,2*(T12+U12)-3*VLOOKUP(AA12,Rebars2,3)+2*VLOOKUP(AA12,Rebars2,7),0)</f>
        <v>0</v>
      </c>
      <c r="AE12" s="23">
        <f t="shared" ref="AE12:AE13" si="98">IF(F12=$AE$4,T12+2*U12+2*V12-4*VLOOKUP(AA12,Rebars2,3),0)</f>
        <v>0</v>
      </c>
      <c r="AF12" s="23">
        <f t="shared" ref="AF12:AF13" si="99">IF(F12=$AF$4,T12+VLOOKUP(AA12,Rebars2,8),0)</f>
        <v>0</v>
      </c>
      <c r="AG12" s="23">
        <f t="shared" ref="AG12:AG13" si="100">IF(F12=$AG$4,T12+2*VLOOKUP(AA12,Rebars2,8),0)</f>
        <v>0</v>
      </c>
      <c r="AH12" s="23">
        <f t="shared" ref="AH12:AH13" si="101">IF(F12=$AH$4,T12-VLOOKUP(AA12,Rebars2,3)+U12+SQRT(V12^2+W12^2)+X12-2*VLOOKUP(AA12,Rebars2,2),0)</f>
        <v>0</v>
      </c>
      <c r="AI12" s="23">
        <f t="shared" ref="AI12:AI13" si="102">IF(F12=$AI$4,T12+VLOOKUP(AA12,Rebars2,8),0)</f>
        <v>0</v>
      </c>
      <c r="AJ12" s="23">
        <f t="shared" ref="AJ12:AJ13" si="103">IF(F12=$AJ$4,T12+2*VLOOKUP(AA12,Rebars2,8),0)</f>
        <v>0</v>
      </c>
      <c r="AK12" s="23">
        <f t="shared" ref="AK12:AK13" si="104">IF(F12=$AK$4,T12+SQRT(U12^2+V12^2)+VLOOKUP(AA12,Rebars2,8),0)</f>
        <v>0</v>
      </c>
      <c r="AL12" s="23">
        <f t="shared" ref="AL12:AL13" si="105">IF(F12=$AL$4,T12+SQRT(U12^2+V12^2),0)</f>
        <v>0</v>
      </c>
      <c r="AM12" s="23">
        <f t="shared" ref="AM12:AM13" si="106">IF(F12=$AM$4,SQRT(T12^2+U12^2)+V12+SQRT(W12^2+X12^2)-2*VLOOKUP(AA12,Rebars2,2),0)</f>
        <v>0</v>
      </c>
      <c r="AO12" s="23">
        <f t="shared" ref="AO12:AO13" si="107">IF(F12=$AO$4,T12+U12+V12+1,0)</f>
        <v>0</v>
      </c>
      <c r="AP12" s="23">
        <f t="shared" ref="AP12:AP13" si="108">IF(F12=$AP$4,T12+SQRT(U12^2+W12^2)+SQRT(V12^2+X12^2)-VLOOKUP(AA12,Rebars2,2),0)</f>
        <v>0</v>
      </c>
      <c r="AQ12" s="23">
        <f t="shared" ref="AQ12:AQ13" si="109">IF(F12=$AQ$4,W12+SQRT(T12^2+T12^2)+U12+T12+W12+SQRT(T12^2+T12^2)+W12-4*VLOOKUP(AA12,Rebars2,2,FALSE)-2*VLOOKUP(AA12,Rebars2,3,FALSE),0)</f>
        <v>0</v>
      </c>
      <c r="AR12" s="23">
        <f t="shared" ref="AR12:AR13" si="110">IF(F12=$AR$4,T12+24,0)</f>
        <v>0</v>
      </c>
      <c r="AS12" s="23">
        <f t="shared" ref="AS12:AS13" si="111">IF(F12=$AS$4,2*T12+U12+V12+W12-4*VLOOKUP(AA12,Rebars2,3),0)</f>
        <v>0</v>
      </c>
      <c r="AT12" s="23">
        <f t="shared" si="85"/>
        <v>0</v>
      </c>
      <c r="AU12" s="23">
        <f>IF(F12=$AU$4,Y12,0)</f>
        <v>358</v>
      </c>
      <c r="AV12" s="23">
        <f>SUM(AB12:AU12)</f>
        <v>358</v>
      </c>
    </row>
    <row r="13" spans="1:48" x14ac:dyDescent="0.25">
      <c r="A13" s="29" t="s">
        <v>71</v>
      </c>
      <c r="B13" s="29">
        <f>4+4</f>
        <v>8</v>
      </c>
      <c r="C13" s="25">
        <f t="shared" ref="C13" si="112">INT(AV13/12)</f>
        <v>26</v>
      </c>
      <c r="D13" s="26">
        <f t="shared" ref="D13:D18" si="113">ROUNDDOWN(AV13-C13*12,0)</f>
        <v>10</v>
      </c>
      <c r="E13" s="44">
        <f t="shared" ref="E13" si="114">ROUND(B13*(C13+D13/12)*VLOOKUP(AA13,Rebars1,2),0)</f>
        <v>224</v>
      </c>
      <c r="F13" s="29" t="s">
        <v>20</v>
      </c>
      <c r="G13" s="30"/>
      <c r="H13" s="31"/>
      <c r="I13" s="30"/>
      <c r="J13" s="31"/>
      <c r="K13"/>
      <c r="L13"/>
      <c r="M13" s="30"/>
      <c r="N13" s="31"/>
      <c r="O13" s="30"/>
      <c r="P13" s="31"/>
      <c r="Q13" s="30">
        <v>26</v>
      </c>
      <c r="R13" s="31">
        <v>10</v>
      </c>
      <c r="T13" s="21">
        <f t="shared" si="89"/>
        <v>0</v>
      </c>
      <c r="U13" s="21">
        <f t="shared" si="90"/>
        <v>0</v>
      </c>
      <c r="V13" s="21">
        <f t="shared" si="91"/>
        <v>0</v>
      </c>
      <c r="W13" s="21">
        <f t="shared" si="92"/>
        <v>0</v>
      </c>
      <c r="X13" s="21">
        <f t="shared" si="93"/>
        <v>0</v>
      </c>
      <c r="Y13" s="21">
        <f t="shared" si="94"/>
        <v>322</v>
      </c>
      <c r="AA13" s="11">
        <f t="shared" ref="AA13" si="115">IF(AND(LEN(A13)=4,ISNUMBER(VALUE(MID(A13,2,1)))=TRUE),VALUE(MID(A13,2,1)),IF(AND(LEN(A13)=5,ISNUMBER(VALUE(MID(A13,2,1)))=FALSE),VALUE(MID(A13,3,1)),IF(AND(LEN(A13)=5,ISNUMBER(VALUE(MID(A13,2,1)))=TRUE),VALUE(MID(A13,2,2)),IF(AND(LEN(A13)=6,ISNUMBER(VALUE(MID(A13,3,1)))=TRUE),VALUE(MID(A13,3,2)),"Error!"))))</f>
        <v>5</v>
      </c>
      <c r="AB13" s="23">
        <f t="shared" si="95"/>
        <v>0</v>
      </c>
      <c r="AC13" s="23">
        <f t="shared" si="96"/>
        <v>0</v>
      </c>
      <c r="AD13" s="23">
        <f t="shared" si="97"/>
        <v>0</v>
      </c>
      <c r="AE13" s="23">
        <f t="shared" si="98"/>
        <v>0</v>
      </c>
      <c r="AF13" s="23">
        <f t="shared" si="99"/>
        <v>0</v>
      </c>
      <c r="AG13" s="23">
        <f t="shared" si="100"/>
        <v>0</v>
      </c>
      <c r="AH13" s="23">
        <f t="shared" si="101"/>
        <v>0</v>
      </c>
      <c r="AI13" s="23">
        <f t="shared" si="102"/>
        <v>0</v>
      </c>
      <c r="AJ13" s="23">
        <f t="shared" si="103"/>
        <v>0</v>
      </c>
      <c r="AK13" s="23">
        <f t="shared" si="104"/>
        <v>0</v>
      </c>
      <c r="AL13" s="23">
        <f t="shared" si="105"/>
        <v>0</v>
      </c>
      <c r="AM13" s="23">
        <f t="shared" si="106"/>
        <v>0</v>
      </c>
      <c r="AO13" s="23">
        <f t="shared" si="107"/>
        <v>0</v>
      </c>
      <c r="AP13" s="23">
        <f t="shared" si="108"/>
        <v>0</v>
      </c>
      <c r="AQ13" s="23">
        <f t="shared" si="109"/>
        <v>0</v>
      </c>
      <c r="AR13" s="23">
        <f t="shared" si="110"/>
        <v>0</v>
      </c>
      <c r="AS13" s="23">
        <f t="shared" si="111"/>
        <v>0</v>
      </c>
      <c r="AT13" s="23">
        <f t="shared" ref="AT13" si="116">IF(F13=$AT$4,2*T13+2*SQRT(U13^2+V13^2)-VLOOKUP(AA13,Rebars2,3)-2*VLOOKUP(AA13,Rebars2,2),0)</f>
        <v>0</v>
      </c>
      <c r="AU13" s="23">
        <f t="shared" ref="AU13" si="117">IF(F13=$AU$4,Y13,0)</f>
        <v>322</v>
      </c>
      <c r="AV13" s="23">
        <f t="shared" ref="AV13" si="118">SUM(AB13:AU13)</f>
        <v>322</v>
      </c>
    </row>
    <row r="14" spans="1:48" x14ac:dyDescent="0.25">
      <c r="A14" s="29" t="s">
        <v>72</v>
      </c>
      <c r="B14" s="29">
        <v>3</v>
      </c>
      <c r="C14" s="25">
        <f t="shared" ref="C14" si="119">INT(AV14/12)</f>
        <v>1</v>
      </c>
      <c r="D14" s="26">
        <f t="shared" si="113"/>
        <v>9</v>
      </c>
      <c r="E14" s="44">
        <f t="shared" ref="E14" si="120">ROUND(B14*(C14+D14/12)*VLOOKUP(AA14,Rebars1,2),0)</f>
        <v>5</v>
      </c>
      <c r="F14" s="29" t="s">
        <v>20</v>
      </c>
      <c r="G14" s="30"/>
      <c r="H14" s="31"/>
      <c r="I14" s="30"/>
      <c r="J14" s="31"/>
      <c r="K14"/>
      <c r="L14"/>
      <c r="M14" s="30"/>
      <c r="N14" s="31"/>
      <c r="O14" s="30"/>
      <c r="P14" s="31"/>
      <c r="Q14" s="30">
        <v>1</v>
      </c>
      <c r="R14" s="31">
        <v>9</v>
      </c>
      <c r="T14" s="21">
        <f t="shared" ref="T14" si="121">G14*12+H14</f>
        <v>0</v>
      </c>
      <c r="U14" s="21">
        <f t="shared" ref="U14" si="122">I14*12+J14</f>
        <v>0</v>
      </c>
      <c r="V14" s="21">
        <f t="shared" ref="V14" si="123">K14*12+L14</f>
        <v>0</v>
      </c>
      <c r="W14" s="21">
        <f t="shared" ref="W14" si="124">M14*12+N14</f>
        <v>0</v>
      </c>
      <c r="X14" s="21">
        <f t="shared" ref="X14" si="125">O14*12+P14</f>
        <v>0</v>
      </c>
      <c r="Y14" s="21">
        <f t="shared" ref="Y14" si="126">Q14*12+R14</f>
        <v>21</v>
      </c>
      <c r="AA14" s="11">
        <f t="shared" ref="AA14" si="127">IF(AND(LEN(A14)=4,ISNUMBER(VALUE(MID(A14,2,1)))=TRUE),VALUE(MID(A14,2,1)),IF(AND(LEN(A14)=5,ISNUMBER(VALUE(MID(A14,2,1)))=FALSE),VALUE(MID(A14,3,1)),IF(AND(LEN(A14)=5,ISNUMBER(VALUE(MID(A14,2,1)))=TRUE),VALUE(MID(A14,2,2)),IF(AND(LEN(A14)=6,ISNUMBER(VALUE(MID(A14,3,1)))=TRUE),VALUE(MID(A14,3,2)),"Error!"))))</f>
        <v>5</v>
      </c>
      <c r="AB14" s="23">
        <f t="shared" ref="AB14" si="128">IF(F14=$AB$4,T14+U14-VLOOKUP(AA14,Rebars2,3),0)</f>
        <v>0</v>
      </c>
      <c r="AC14" s="23">
        <f t="shared" ref="AC14" si="129">IF(F14=$AC$4,T14+U14+V14-2*VLOOKUP(AA14,Rebars2,3),0)</f>
        <v>0</v>
      </c>
      <c r="AD14" s="23">
        <f t="shared" ref="AD14" si="130">IF(F14=$AD$4,2*(T14+U14)-3*VLOOKUP(AA14,Rebars2,3)+2*VLOOKUP(AA14,Rebars2,7),0)</f>
        <v>0</v>
      </c>
      <c r="AE14" s="23">
        <f t="shared" ref="AE14" si="131">IF(F14=$AE$4,T14+2*U14+2*V14-4*VLOOKUP(AA14,Rebars2,3),0)</f>
        <v>0</v>
      </c>
      <c r="AF14" s="23">
        <f t="shared" ref="AF14" si="132">IF(F14=$AF$4,T14+VLOOKUP(AA14,Rebars2,8),0)</f>
        <v>0</v>
      </c>
      <c r="AG14" s="23">
        <f t="shared" ref="AG14" si="133">IF(F14=$AG$4,T14+2*VLOOKUP(AA14,Rebars2,8),0)</f>
        <v>0</v>
      </c>
      <c r="AH14" s="23">
        <f t="shared" ref="AH14" si="134">IF(F14=$AH$4,T14-VLOOKUP(AA14,Rebars2,3)+U14+SQRT(V14^2+W14^2)+X14-2*VLOOKUP(AA14,Rebars2,2),0)</f>
        <v>0</v>
      </c>
      <c r="AI14" s="23">
        <f t="shared" ref="AI14" si="135">IF(F14=$AI$4,T14+VLOOKUP(AA14,Rebars2,8),0)</f>
        <v>0</v>
      </c>
      <c r="AJ14" s="23">
        <f t="shared" ref="AJ14" si="136">IF(F14=$AJ$4,T14+2*VLOOKUP(AA14,Rebars2,8),0)</f>
        <v>0</v>
      </c>
      <c r="AK14" s="23">
        <f t="shared" ref="AK14" si="137">IF(F14=$AK$4,T14+SQRT(U14^2+V14^2)+VLOOKUP(AA14,Rebars2,8),0)</f>
        <v>0</v>
      </c>
      <c r="AL14" s="23">
        <f t="shared" ref="AL14" si="138">IF(F14=$AL$4,T14+SQRT(U14^2+V14^2),0)</f>
        <v>0</v>
      </c>
      <c r="AM14" s="23">
        <f t="shared" ref="AM14" si="139">IF(F14=$AM$4,SQRT(T14^2+U14^2)+V14+SQRT(W14^2+X14^2)-2*VLOOKUP(AA14,Rebars2,2),0)</f>
        <v>0</v>
      </c>
      <c r="AO14" s="23">
        <f t="shared" ref="AO14" si="140">IF(F14=$AO$4,T14+U14+V14+1,0)</f>
        <v>0</v>
      </c>
      <c r="AP14" s="23">
        <f t="shared" ref="AP14" si="141">IF(F14=$AP$4,T14+SQRT(U14^2+W14^2)+SQRT(V14^2+X14^2)-VLOOKUP(AA14,Rebars2,2),0)</f>
        <v>0</v>
      </c>
      <c r="AQ14" s="23">
        <f t="shared" ref="AQ14" si="142">IF(F14=$AQ$4,W14+SQRT(T14^2+T14^2)+U14+T14+W14+SQRT(T14^2+T14^2)+W14-4*VLOOKUP(AA14,Rebars2,2,FALSE)-2*VLOOKUP(AA14,Rebars2,3,FALSE),0)</f>
        <v>0</v>
      </c>
      <c r="AR14" s="23">
        <f t="shared" ref="AR14" si="143">IF(F14=$AR$4,T14+24,0)</f>
        <v>0</v>
      </c>
      <c r="AS14" s="23">
        <f t="shared" ref="AS14" si="144">IF(F14=$AS$4,2*T14+U14+V14+W14-4*VLOOKUP(AA14,Rebars2,3),0)</f>
        <v>0</v>
      </c>
      <c r="AT14" s="23">
        <f t="shared" ref="AT14" si="145">IF(F14=$AT$4,2*T14+2*SQRT(U14^2+V14^2)-VLOOKUP(AA14,Rebars2,3)-2*VLOOKUP(AA14,Rebars2,2),0)</f>
        <v>0</v>
      </c>
      <c r="AU14" s="23">
        <f t="shared" ref="AU14" si="146">IF(F14=$AU$4,Y14,0)</f>
        <v>21</v>
      </c>
      <c r="AV14" s="23">
        <f t="shared" ref="AV14" si="147">SUM(AB14:AU14)</f>
        <v>21</v>
      </c>
    </row>
    <row r="15" spans="1:48" x14ac:dyDescent="0.25">
      <c r="A15" s="29" t="s">
        <v>73</v>
      </c>
      <c r="B15" s="29">
        <v>3</v>
      </c>
      <c r="C15" s="25">
        <f t="shared" ref="C15" si="148">INT(AV15/12)</f>
        <v>2</v>
      </c>
      <c r="D15" s="26">
        <f t="shared" si="113"/>
        <v>11</v>
      </c>
      <c r="E15" s="44">
        <f t="shared" ref="E15" si="149">ROUND(B15*(C15+D15/12)*VLOOKUP(AA15,Rebars1,2),0)</f>
        <v>9</v>
      </c>
      <c r="F15" s="29" t="s">
        <v>20</v>
      </c>
      <c r="G15" s="30"/>
      <c r="H15" s="31"/>
      <c r="I15" s="30"/>
      <c r="J15" s="31"/>
      <c r="K15"/>
      <c r="L15"/>
      <c r="M15" s="30"/>
      <c r="N15" s="31"/>
      <c r="O15" s="30"/>
      <c r="P15" s="31"/>
      <c r="Q15" s="30">
        <v>2</v>
      </c>
      <c r="R15" s="31">
        <v>11</v>
      </c>
      <c r="T15" s="21">
        <f t="shared" ref="T15" si="150">G15*12+H15</f>
        <v>0</v>
      </c>
      <c r="U15" s="21">
        <f t="shared" ref="U15" si="151">I15*12+J15</f>
        <v>0</v>
      </c>
      <c r="V15" s="21">
        <f t="shared" ref="V15" si="152">K15*12+L15</f>
        <v>0</v>
      </c>
      <c r="W15" s="21">
        <f t="shared" ref="W15" si="153">M15*12+N15</f>
        <v>0</v>
      </c>
      <c r="X15" s="21">
        <f t="shared" ref="X15" si="154">O15*12+P15</f>
        <v>0</v>
      </c>
      <c r="Y15" s="21">
        <f t="shared" ref="Y15" si="155">Q15*12+R15</f>
        <v>35</v>
      </c>
      <c r="AA15" s="11">
        <f t="shared" ref="AA15" si="156">IF(AND(LEN(A15)=4,ISNUMBER(VALUE(MID(A15,2,1)))=TRUE),VALUE(MID(A15,2,1)),IF(AND(LEN(A15)=5,ISNUMBER(VALUE(MID(A15,2,1)))=FALSE),VALUE(MID(A15,3,1)),IF(AND(LEN(A15)=5,ISNUMBER(VALUE(MID(A15,2,1)))=TRUE),VALUE(MID(A15,2,2)),IF(AND(LEN(A15)=6,ISNUMBER(VALUE(MID(A15,3,1)))=TRUE),VALUE(MID(A15,3,2)),"Error!"))))</f>
        <v>5</v>
      </c>
      <c r="AB15" s="23">
        <f t="shared" ref="AB15" si="157">IF(F15=$AB$4,T15+U15-VLOOKUP(AA15,Rebars2,3),0)</f>
        <v>0</v>
      </c>
      <c r="AC15" s="23">
        <f t="shared" ref="AC15" si="158">IF(F15=$AC$4,T15+U15+V15-2*VLOOKUP(AA15,Rebars2,3),0)</f>
        <v>0</v>
      </c>
      <c r="AD15" s="23">
        <f t="shared" ref="AD15" si="159">IF(F15=$AD$4,2*(T15+U15)-3*VLOOKUP(AA15,Rebars2,3)+2*VLOOKUP(AA15,Rebars2,7),0)</f>
        <v>0</v>
      </c>
      <c r="AE15" s="23">
        <f t="shared" ref="AE15" si="160">IF(F15=$AE$4,T15+2*U15+2*V15-4*VLOOKUP(AA15,Rebars2,3),0)</f>
        <v>0</v>
      </c>
      <c r="AF15" s="23">
        <f t="shared" ref="AF15" si="161">IF(F15=$AF$4,T15+VLOOKUP(AA15,Rebars2,8),0)</f>
        <v>0</v>
      </c>
      <c r="AG15" s="23">
        <f t="shared" ref="AG15" si="162">IF(F15=$AG$4,T15+2*VLOOKUP(AA15,Rebars2,8),0)</f>
        <v>0</v>
      </c>
      <c r="AH15" s="23">
        <f t="shared" ref="AH15" si="163">IF(F15=$AH$4,T15-VLOOKUP(AA15,Rebars2,3)+U15+SQRT(V15^2+W15^2)+X15-2*VLOOKUP(AA15,Rebars2,2),0)</f>
        <v>0</v>
      </c>
      <c r="AI15" s="23">
        <f t="shared" ref="AI15" si="164">IF(F15=$AI$4,T15+VLOOKUP(AA15,Rebars2,8),0)</f>
        <v>0</v>
      </c>
      <c r="AJ15" s="23">
        <f t="shared" ref="AJ15" si="165">IF(F15=$AJ$4,T15+2*VLOOKUP(AA15,Rebars2,8),0)</f>
        <v>0</v>
      </c>
      <c r="AK15" s="23">
        <f t="shared" ref="AK15" si="166">IF(F15=$AK$4,T15+SQRT(U15^2+V15^2)+VLOOKUP(AA15,Rebars2,8),0)</f>
        <v>0</v>
      </c>
      <c r="AL15" s="23">
        <f t="shared" ref="AL15" si="167">IF(F15=$AL$4,T15+SQRT(U15^2+V15^2),0)</f>
        <v>0</v>
      </c>
      <c r="AM15" s="23">
        <f t="shared" ref="AM15" si="168">IF(F15=$AM$4,SQRT(T15^2+U15^2)+V15+SQRT(W15^2+X15^2)-2*VLOOKUP(AA15,Rebars2,2),0)</f>
        <v>0</v>
      </c>
      <c r="AO15" s="23">
        <f t="shared" ref="AO15" si="169">IF(F15=$AO$4,T15+U15+V15+1,0)</f>
        <v>0</v>
      </c>
      <c r="AP15" s="23">
        <f t="shared" ref="AP15" si="170">IF(F15=$AP$4,T15+SQRT(U15^2+W15^2)+SQRT(V15^2+X15^2)-VLOOKUP(AA15,Rebars2,2),0)</f>
        <v>0</v>
      </c>
      <c r="AQ15" s="23">
        <f t="shared" ref="AQ15" si="171">IF(F15=$AQ$4,W15+SQRT(T15^2+T15^2)+U15+T15+W15+SQRT(T15^2+T15^2)+W15-4*VLOOKUP(AA15,Rebars2,2,FALSE)-2*VLOOKUP(AA15,Rebars2,3,FALSE),0)</f>
        <v>0</v>
      </c>
      <c r="AR15" s="23">
        <f t="shared" ref="AR15" si="172">IF(F15=$AR$4,T15+24,0)</f>
        <v>0</v>
      </c>
      <c r="AS15" s="23">
        <f t="shared" ref="AS15" si="173">IF(F15=$AS$4,2*T15+U15+V15+W15-4*VLOOKUP(AA15,Rebars2,3),0)</f>
        <v>0</v>
      </c>
      <c r="AT15" s="23">
        <f t="shared" ref="AT15" si="174">IF(F15=$AT$4,2*T15+2*SQRT(U15^2+V15^2)-VLOOKUP(AA15,Rebars2,3)-2*VLOOKUP(AA15,Rebars2,2),0)</f>
        <v>0</v>
      </c>
      <c r="AU15" s="23">
        <f t="shared" ref="AU15" si="175">IF(F15=$AU$4,Y15,0)</f>
        <v>35</v>
      </c>
      <c r="AV15" s="23">
        <f t="shared" ref="AV15" si="176">SUM(AB15:AU15)</f>
        <v>35</v>
      </c>
    </row>
    <row r="16" spans="1:48" x14ac:dyDescent="0.25">
      <c r="A16" s="29" t="s">
        <v>130</v>
      </c>
      <c r="B16" s="29">
        <v>3</v>
      </c>
      <c r="C16" s="25">
        <f t="shared" ref="C16:C18" si="177">INT(AV16/12)</f>
        <v>3</v>
      </c>
      <c r="D16" s="26">
        <f t="shared" si="113"/>
        <v>7</v>
      </c>
      <c r="E16" s="44">
        <f t="shared" ref="E16:E18" si="178">ROUND(B16*(C16+D16/12)*VLOOKUP(AA16,Rebars1,2),0)</f>
        <v>11</v>
      </c>
      <c r="F16" s="29" t="s">
        <v>20</v>
      </c>
      <c r="G16" s="30"/>
      <c r="H16" s="31"/>
      <c r="I16" s="30"/>
      <c r="J16" s="31"/>
      <c r="K16"/>
      <c r="L16"/>
      <c r="M16" s="30"/>
      <c r="N16" s="31"/>
      <c r="O16" s="30"/>
      <c r="P16" s="31"/>
      <c r="Q16" s="30">
        <v>3</v>
      </c>
      <c r="R16" s="31">
        <v>7</v>
      </c>
      <c r="T16" s="21">
        <f t="shared" ref="T16:T18" si="179">G16*12+H16</f>
        <v>0</v>
      </c>
      <c r="U16" s="21">
        <f t="shared" ref="U16:U18" si="180">I16*12+J16</f>
        <v>0</v>
      </c>
      <c r="V16" s="21">
        <f t="shared" ref="V16:V18" si="181">K16*12+L16</f>
        <v>0</v>
      </c>
      <c r="W16" s="21">
        <f t="shared" ref="W16:W18" si="182">M16*12+N16</f>
        <v>0</v>
      </c>
      <c r="X16" s="21">
        <f t="shared" ref="X16:X18" si="183">O16*12+P16</f>
        <v>0</v>
      </c>
      <c r="Y16" s="21">
        <f t="shared" ref="Y16:Y18" si="184">Q16*12+R16</f>
        <v>43</v>
      </c>
      <c r="AA16" s="11">
        <f t="shared" ref="AA16:AA18" si="185">IF(AND(LEN(A16)=4,ISNUMBER(VALUE(MID(A16,2,1)))=TRUE),VALUE(MID(A16,2,1)),IF(AND(LEN(A16)=5,ISNUMBER(VALUE(MID(A16,2,1)))=FALSE),VALUE(MID(A16,3,1)),IF(AND(LEN(A16)=5,ISNUMBER(VALUE(MID(A16,2,1)))=TRUE),VALUE(MID(A16,2,2)),IF(AND(LEN(A16)=6,ISNUMBER(VALUE(MID(A16,3,1)))=TRUE),VALUE(MID(A16,3,2)),"Error!"))))</f>
        <v>5</v>
      </c>
      <c r="AB16" s="23">
        <f t="shared" ref="AB16:AB18" si="186">IF(F16=$AB$4,T16+U16-VLOOKUP(AA16,Rebars2,3),0)</f>
        <v>0</v>
      </c>
      <c r="AC16" s="23">
        <f t="shared" ref="AC16:AC18" si="187">IF(F16=$AC$4,T16+U16+V16-2*VLOOKUP(AA16,Rebars2,3),0)</f>
        <v>0</v>
      </c>
      <c r="AD16" s="23">
        <f t="shared" ref="AD16:AD18" si="188">IF(F16=$AD$4,2*(T16+U16)-3*VLOOKUP(AA16,Rebars2,3)+2*VLOOKUP(AA16,Rebars2,7),0)</f>
        <v>0</v>
      </c>
      <c r="AE16" s="23">
        <f t="shared" ref="AE16:AE18" si="189">IF(F16=$AE$4,T16+2*U16+2*V16-4*VLOOKUP(AA16,Rebars2,3),0)</f>
        <v>0</v>
      </c>
      <c r="AF16" s="23">
        <f t="shared" ref="AF16:AF18" si="190">IF(F16=$AF$4,T16+VLOOKUP(AA16,Rebars2,8),0)</f>
        <v>0</v>
      </c>
      <c r="AG16" s="23">
        <f t="shared" ref="AG16:AG18" si="191">IF(F16=$AG$4,T16+2*VLOOKUP(AA16,Rebars2,8),0)</f>
        <v>0</v>
      </c>
      <c r="AH16" s="23">
        <f t="shared" ref="AH16:AH18" si="192">IF(F16=$AH$4,T16-VLOOKUP(AA16,Rebars2,3)+U16+SQRT(V16^2+W16^2)+X16-2*VLOOKUP(AA16,Rebars2,2),0)</f>
        <v>0</v>
      </c>
      <c r="AI16" s="23">
        <f t="shared" ref="AI16:AI18" si="193">IF(F16=$AI$4,T16+VLOOKUP(AA16,Rebars2,8),0)</f>
        <v>0</v>
      </c>
      <c r="AJ16" s="23">
        <f t="shared" ref="AJ16:AJ18" si="194">IF(F16=$AJ$4,T16+2*VLOOKUP(AA16,Rebars2,8),0)</f>
        <v>0</v>
      </c>
      <c r="AK16" s="23">
        <f t="shared" ref="AK16:AK18" si="195">IF(F16=$AK$4,T16+SQRT(U16^2+V16^2)+VLOOKUP(AA16,Rebars2,8),0)</f>
        <v>0</v>
      </c>
      <c r="AL16" s="23">
        <f t="shared" ref="AL16:AL18" si="196">IF(F16=$AL$4,T16+SQRT(U16^2+V16^2),0)</f>
        <v>0</v>
      </c>
      <c r="AM16" s="23">
        <f t="shared" ref="AM16:AM18" si="197">IF(F16=$AM$4,SQRT(T16^2+U16^2)+V16+SQRT(W16^2+X16^2)-2*VLOOKUP(AA16,Rebars2,2),0)</f>
        <v>0</v>
      </c>
      <c r="AO16" s="23">
        <f t="shared" ref="AO16:AO18" si="198">IF(F16=$AO$4,T16+U16+V16+1,0)</f>
        <v>0</v>
      </c>
      <c r="AP16" s="23">
        <f t="shared" ref="AP16:AP18" si="199">IF(F16=$AP$4,T16+SQRT(U16^2+W16^2)+SQRT(V16^2+X16^2)-VLOOKUP(AA16,Rebars2,2),0)</f>
        <v>0</v>
      </c>
      <c r="AQ16" s="23">
        <f t="shared" ref="AQ16:AQ18" si="200">IF(F16=$AQ$4,W16+SQRT(T16^2+T16^2)+U16+T16+W16+SQRT(T16^2+T16^2)+W16-4*VLOOKUP(AA16,Rebars2,2,FALSE)-2*VLOOKUP(AA16,Rebars2,3,FALSE),0)</f>
        <v>0</v>
      </c>
      <c r="AR16" s="23">
        <f t="shared" ref="AR16:AR18" si="201">IF(F16=$AR$4,T16+24,0)</f>
        <v>0</v>
      </c>
      <c r="AS16" s="23">
        <f t="shared" ref="AS16:AS18" si="202">IF(F16=$AS$4,2*T16+U16+V16+W16-4*VLOOKUP(AA16,Rebars2,3),0)</f>
        <v>0</v>
      </c>
      <c r="AT16" s="23">
        <f t="shared" ref="AT16:AT18" si="203">IF(F16=$AT$4,2*T16+2*SQRT(U16^2+V16^2)-VLOOKUP(AA16,Rebars2,3)-2*VLOOKUP(AA16,Rebars2,2),0)</f>
        <v>0</v>
      </c>
      <c r="AU16" s="23">
        <f t="shared" ref="AU16:AU18" si="204">IF(F16=$AU$4,Y16,0)</f>
        <v>43</v>
      </c>
      <c r="AV16" s="23">
        <f t="shared" ref="AV16:AV18" si="205">SUM(AB16:AU16)</f>
        <v>43</v>
      </c>
    </row>
    <row r="17" spans="1:48" x14ac:dyDescent="0.25">
      <c r="A17" s="29" t="s">
        <v>131</v>
      </c>
      <c r="B17" s="29">
        <v>3</v>
      </c>
      <c r="C17" s="25">
        <f t="shared" si="177"/>
        <v>2</v>
      </c>
      <c r="D17" s="26">
        <f t="shared" si="113"/>
        <v>6</v>
      </c>
      <c r="E17" s="44">
        <f t="shared" si="178"/>
        <v>8</v>
      </c>
      <c r="F17" s="29" t="s">
        <v>20</v>
      </c>
      <c r="G17" s="30"/>
      <c r="H17" s="31"/>
      <c r="I17" s="30"/>
      <c r="J17" s="31"/>
      <c r="K17"/>
      <c r="L17"/>
      <c r="M17" s="30"/>
      <c r="N17" s="31"/>
      <c r="O17" s="30"/>
      <c r="P17" s="31"/>
      <c r="Q17" s="30">
        <v>2</v>
      </c>
      <c r="R17" s="31">
        <v>6</v>
      </c>
      <c r="T17" s="21">
        <f t="shared" si="179"/>
        <v>0</v>
      </c>
      <c r="U17" s="21">
        <f t="shared" si="180"/>
        <v>0</v>
      </c>
      <c r="V17" s="21">
        <f t="shared" si="181"/>
        <v>0</v>
      </c>
      <c r="W17" s="21">
        <f t="shared" si="182"/>
        <v>0</v>
      </c>
      <c r="X17" s="21">
        <f t="shared" si="183"/>
        <v>0</v>
      </c>
      <c r="Y17" s="21">
        <f t="shared" si="184"/>
        <v>30</v>
      </c>
      <c r="AA17" s="11">
        <f t="shared" si="185"/>
        <v>5</v>
      </c>
      <c r="AB17" s="23">
        <f t="shared" si="186"/>
        <v>0</v>
      </c>
      <c r="AC17" s="23">
        <f t="shared" si="187"/>
        <v>0</v>
      </c>
      <c r="AD17" s="23">
        <f t="shared" si="188"/>
        <v>0</v>
      </c>
      <c r="AE17" s="23">
        <f t="shared" si="189"/>
        <v>0</v>
      </c>
      <c r="AF17" s="23">
        <f t="shared" si="190"/>
        <v>0</v>
      </c>
      <c r="AG17" s="23">
        <f t="shared" si="191"/>
        <v>0</v>
      </c>
      <c r="AH17" s="23">
        <f t="shared" si="192"/>
        <v>0</v>
      </c>
      <c r="AI17" s="23">
        <f t="shared" si="193"/>
        <v>0</v>
      </c>
      <c r="AJ17" s="23">
        <f t="shared" si="194"/>
        <v>0</v>
      </c>
      <c r="AK17" s="23">
        <f t="shared" si="195"/>
        <v>0</v>
      </c>
      <c r="AL17" s="23">
        <f t="shared" si="196"/>
        <v>0</v>
      </c>
      <c r="AM17" s="23">
        <f t="shared" si="197"/>
        <v>0</v>
      </c>
      <c r="AO17" s="23">
        <f t="shared" si="198"/>
        <v>0</v>
      </c>
      <c r="AP17" s="23">
        <f t="shared" si="199"/>
        <v>0</v>
      </c>
      <c r="AQ17" s="23">
        <f t="shared" si="200"/>
        <v>0</v>
      </c>
      <c r="AR17" s="23">
        <f t="shared" si="201"/>
        <v>0</v>
      </c>
      <c r="AS17" s="23">
        <f t="shared" si="202"/>
        <v>0</v>
      </c>
      <c r="AT17" s="23">
        <f t="shared" si="203"/>
        <v>0</v>
      </c>
      <c r="AU17" s="23">
        <f t="shared" si="204"/>
        <v>30</v>
      </c>
      <c r="AV17" s="23">
        <f t="shared" si="205"/>
        <v>30</v>
      </c>
    </row>
    <row r="18" spans="1:48" x14ac:dyDescent="0.25">
      <c r="A18" s="29" t="s">
        <v>132</v>
      </c>
      <c r="B18" s="29">
        <v>41</v>
      </c>
      <c r="C18" s="25">
        <f t="shared" si="177"/>
        <v>7</v>
      </c>
      <c r="D18" s="26">
        <f t="shared" si="113"/>
        <v>8</v>
      </c>
      <c r="E18" s="44">
        <f t="shared" si="178"/>
        <v>328</v>
      </c>
      <c r="F18" s="29">
        <v>2</v>
      </c>
      <c r="G18" s="30">
        <v>3</v>
      </c>
      <c r="H18" s="31">
        <v>0</v>
      </c>
      <c r="I18" s="30">
        <v>1</v>
      </c>
      <c r="J18" s="31">
        <v>11</v>
      </c>
      <c r="K18" s="30">
        <v>3</v>
      </c>
      <c r="L18" s="31">
        <v>0</v>
      </c>
      <c r="M18" s="30"/>
      <c r="N18" s="31"/>
      <c r="O18" s="30"/>
      <c r="P18" s="31"/>
      <c r="Q18" s="30"/>
      <c r="R18" s="31"/>
      <c r="T18" s="21">
        <f t="shared" si="179"/>
        <v>36</v>
      </c>
      <c r="U18" s="21">
        <f t="shared" si="180"/>
        <v>23</v>
      </c>
      <c r="V18" s="21">
        <f t="shared" si="181"/>
        <v>36</v>
      </c>
      <c r="W18" s="21">
        <f t="shared" si="182"/>
        <v>0</v>
      </c>
      <c r="X18" s="21">
        <f t="shared" si="183"/>
        <v>0</v>
      </c>
      <c r="Y18" s="21">
        <f t="shared" si="184"/>
        <v>0</v>
      </c>
      <c r="AA18" s="11">
        <f t="shared" si="185"/>
        <v>5</v>
      </c>
      <c r="AB18" s="23">
        <f t="shared" si="186"/>
        <v>0</v>
      </c>
      <c r="AC18" s="23">
        <f t="shared" si="187"/>
        <v>92</v>
      </c>
      <c r="AD18" s="23">
        <f t="shared" si="188"/>
        <v>0</v>
      </c>
      <c r="AE18" s="23">
        <f t="shared" si="189"/>
        <v>0</v>
      </c>
      <c r="AF18" s="23">
        <f t="shared" si="190"/>
        <v>0</v>
      </c>
      <c r="AG18" s="23">
        <f t="shared" si="191"/>
        <v>0</v>
      </c>
      <c r="AH18" s="23">
        <f t="shared" si="192"/>
        <v>0</v>
      </c>
      <c r="AI18" s="23">
        <f t="shared" si="193"/>
        <v>0</v>
      </c>
      <c r="AJ18" s="23">
        <f t="shared" si="194"/>
        <v>0</v>
      </c>
      <c r="AK18" s="23">
        <f t="shared" si="195"/>
        <v>0</v>
      </c>
      <c r="AL18" s="23">
        <f t="shared" si="196"/>
        <v>0</v>
      </c>
      <c r="AM18" s="23">
        <f t="shared" si="197"/>
        <v>0</v>
      </c>
      <c r="AO18" s="23">
        <f t="shared" si="198"/>
        <v>0</v>
      </c>
      <c r="AP18" s="23">
        <f t="shared" si="199"/>
        <v>0</v>
      </c>
      <c r="AQ18" s="23">
        <f t="shared" si="200"/>
        <v>0</v>
      </c>
      <c r="AR18" s="23">
        <f t="shared" si="201"/>
        <v>0</v>
      </c>
      <c r="AS18" s="23">
        <f t="shared" si="202"/>
        <v>0</v>
      </c>
      <c r="AT18" s="23">
        <f t="shared" si="203"/>
        <v>0</v>
      </c>
      <c r="AU18" s="23">
        <f t="shared" si="204"/>
        <v>0</v>
      </c>
      <c r="AV18" s="23">
        <f t="shared" si="205"/>
        <v>92</v>
      </c>
    </row>
    <row r="19" spans="1:48" x14ac:dyDescent="0.25">
      <c r="A19" s="29"/>
      <c r="B19" s="29"/>
      <c r="C19" s="25"/>
      <c r="D19" s="26"/>
      <c r="E19" s="44"/>
      <c r="F19" s="29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AT19"/>
    </row>
    <row r="20" spans="1:48" x14ac:dyDescent="0.25">
      <c r="A20" s="29" t="s">
        <v>66</v>
      </c>
      <c r="B20" s="29">
        <f>4+4</f>
        <v>8</v>
      </c>
      <c r="C20" s="25">
        <f>INT(AV20/12)</f>
        <v>29</v>
      </c>
      <c r="D20" s="26">
        <f>ROUNDDOWN(AV20-C20*12,0)</f>
        <v>10</v>
      </c>
      <c r="E20" s="44">
        <f t="shared" ref="E20" si="206">ROUND(B20*(C20+D20/12)*VLOOKUP(AA20,Rebars1,2),0)</f>
        <v>637</v>
      </c>
      <c r="F20" s="29" t="s">
        <v>20</v>
      </c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>
        <v>29</v>
      </c>
      <c r="R20" s="31">
        <v>10</v>
      </c>
      <c r="T20" s="21">
        <f t="shared" si="31"/>
        <v>0</v>
      </c>
      <c r="U20" s="21">
        <f t="shared" si="32"/>
        <v>0</v>
      </c>
      <c r="V20" s="21">
        <f t="shared" si="33"/>
        <v>0</v>
      </c>
      <c r="W20" s="21">
        <f t="shared" si="34"/>
        <v>0</v>
      </c>
      <c r="X20" s="21">
        <f t="shared" si="35"/>
        <v>0</v>
      </c>
      <c r="Y20" s="21">
        <f t="shared" si="36"/>
        <v>358</v>
      </c>
      <c r="AA20" s="11">
        <f t="shared" ref="AA20" si="207">IF(AND(LEN(A20)=4,ISNUMBER(VALUE(MID(A20,2,1)))=TRUE),VALUE(MID(A20,2,1)),IF(AND(LEN(A20)=5,ISNUMBER(VALUE(MID(A20,2,1)))=FALSE),VALUE(MID(A20,3,1)),IF(AND(LEN(A20)=5,ISNUMBER(VALUE(MID(A20,2,1)))=TRUE),VALUE(MID(A20,2,2)),IF(AND(LEN(A20)=6,ISNUMBER(VALUE(MID(A20,3,1)))=TRUE),VALUE(MID(A20,3,2)),"Error!"))))</f>
        <v>8</v>
      </c>
      <c r="AB20" s="23">
        <f t="shared" si="38"/>
        <v>0</v>
      </c>
      <c r="AC20" s="23">
        <f t="shared" si="39"/>
        <v>0</v>
      </c>
      <c r="AD20" s="23">
        <f t="shared" si="40"/>
        <v>0</v>
      </c>
      <c r="AE20" s="23">
        <f t="shared" si="41"/>
        <v>0</v>
      </c>
      <c r="AF20" s="23">
        <f t="shared" ref="AF20" si="208">IF(F20=$AF$4,T20+VLOOKUP(AA20,Rebars2,8),0)</f>
        <v>0</v>
      </c>
      <c r="AG20" s="23">
        <f t="shared" ref="AG20" si="209">IF(F20=$AG$4,T20+2*VLOOKUP(AA20,Rebars2,8),0)</f>
        <v>0</v>
      </c>
      <c r="AH20" s="23">
        <f t="shared" ref="AH20" si="210">IF(F20=$AH$4,T20-VLOOKUP(AA20,Rebars2,3)+U20+SQRT(V20^2+W20^2)+X20-2*VLOOKUP(AA20,Rebars2,2),0)</f>
        <v>0</v>
      </c>
      <c r="AI20" s="23">
        <f t="shared" ref="AI20" si="211">IF(F20=$AI$4,T20+VLOOKUP(AA20,Rebars2,8),0)</f>
        <v>0</v>
      </c>
      <c r="AJ20" s="23">
        <f t="shared" ref="AJ20" si="212">IF(F20=$AJ$4,T20+2*VLOOKUP(AA20,Rebars2,8),0)</f>
        <v>0</v>
      </c>
      <c r="AK20" s="23">
        <f t="shared" si="47"/>
        <v>0</v>
      </c>
      <c r="AL20" s="23">
        <f t="shared" si="48"/>
        <v>0</v>
      </c>
      <c r="AM20" s="23">
        <f t="shared" si="49"/>
        <v>0</v>
      </c>
      <c r="AO20" s="23">
        <f t="shared" si="50"/>
        <v>0</v>
      </c>
      <c r="AP20" s="23">
        <f t="shared" ref="AP20" si="213">IF(F20=$AP$4,T20+SQRT(U20^2+W20^2)+SQRT(V20^2+X20^2)-VLOOKUP(AA20,Rebars2,2),0)</f>
        <v>0</v>
      </c>
      <c r="AQ20" s="23">
        <f t="shared" ref="AQ20" si="214">IF(F20=$AQ$4,W20+SQRT(T20^2+T20^2)+U20+T20+W20+SQRT(T20^2+T20^2)+W20-4*VLOOKUP(AA20,Rebars2,2,FALSE)-2*VLOOKUP(AA20,Rebars2,3,FALSE),0)</f>
        <v>0</v>
      </c>
      <c r="AR20" s="23">
        <f t="shared" si="53"/>
        <v>0</v>
      </c>
      <c r="AS20" s="23">
        <f t="shared" si="54"/>
        <v>0</v>
      </c>
      <c r="AT20" s="23">
        <f>IF(F20=$AT$4,2*T20+2*SQRT(U20^2+V20^2)-VLOOKUP(AA20,Rebars2,3)-2*VLOOKUP(AA20,Rebars2,2),0)</f>
        <v>0</v>
      </c>
      <c r="AU20" s="23">
        <f>IF(F20=$AU$4,Y20,0)</f>
        <v>358</v>
      </c>
      <c r="AV20" s="23">
        <f>SUM(AB20:AU20)</f>
        <v>358</v>
      </c>
    </row>
    <row r="21" spans="1:48" x14ac:dyDescent="0.25">
      <c r="A21" s="29" t="s">
        <v>88</v>
      </c>
      <c r="B21" s="29">
        <f>4+4</f>
        <v>8</v>
      </c>
      <c r="C21" s="25">
        <f>INT(AV21/12)</f>
        <v>26</v>
      </c>
      <c r="D21" s="26">
        <f>ROUNDDOWN(AV21-C21*12,0)</f>
        <v>10</v>
      </c>
      <c r="E21" s="44">
        <f t="shared" ref="E21" si="215">ROUND(B21*(C21+D21/12)*VLOOKUP(AA21,Rebars1,2),0)</f>
        <v>573</v>
      </c>
      <c r="F21" s="29" t="s">
        <v>20</v>
      </c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>
        <v>26</v>
      </c>
      <c r="R21" s="31">
        <v>10</v>
      </c>
      <c r="T21" s="21">
        <f t="shared" ref="T21" si="216">G21*12+H21</f>
        <v>0</v>
      </c>
      <c r="U21" s="21">
        <f t="shared" ref="U21" si="217">I21*12+J21</f>
        <v>0</v>
      </c>
      <c r="V21" s="21">
        <f t="shared" ref="V21" si="218">K21*12+L21</f>
        <v>0</v>
      </c>
      <c r="W21" s="21">
        <f t="shared" ref="W21" si="219">M21*12+N21</f>
        <v>0</v>
      </c>
      <c r="X21" s="21">
        <f t="shared" ref="X21" si="220">O21*12+P21</f>
        <v>0</v>
      </c>
      <c r="Y21" s="21">
        <f t="shared" ref="Y21" si="221">Q21*12+R21</f>
        <v>322</v>
      </c>
      <c r="AA21" s="11">
        <f t="shared" ref="AA21" si="222">IF(AND(LEN(A21)=4,ISNUMBER(VALUE(MID(A21,2,1)))=TRUE),VALUE(MID(A21,2,1)),IF(AND(LEN(A21)=5,ISNUMBER(VALUE(MID(A21,2,1)))=FALSE),VALUE(MID(A21,3,1)),IF(AND(LEN(A21)=5,ISNUMBER(VALUE(MID(A21,2,1)))=TRUE),VALUE(MID(A21,2,2)),IF(AND(LEN(A21)=6,ISNUMBER(VALUE(MID(A21,3,1)))=TRUE),VALUE(MID(A21,3,2)),"Error!"))))</f>
        <v>8</v>
      </c>
      <c r="AB21" s="23">
        <f t="shared" ref="AB21" si="223">IF(F21=$AB$4,T21+U21-VLOOKUP(AA21,Rebars2,3),0)</f>
        <v>0</v>
      </c>
      <c r="AC21" s="23">
        <f t="shared" ref="AC21" si="224">IF(F21=$AC$4,T21+U21+V21-2*VLOOKUP(AA21,Rebars2,3),0)</f>
        <v>0</v>
      </c>
      <c r="AD21" s="23">
        <f t="shared" ref="AD21" si="225">IF(F21=$AD$4,2*(T21+U21)-3*VLOOKUP(AA21,Rebars2,3)+2*VLOOKUP(AA21,Rebars2,7),0)</f>
        <v>0</v>
      </c>
      <c r="AE21" s="23">
        <f t="shared" ref="AE21" si="226">IF(F21=$AE$4,T21+2*U21+2*V21-4*VLOOKUP(AA21,Rebars2,3),0)</f>
        <v>0</v>
      </c>
      <c r="AF21" s="23">
        <f t="shared" ref="AF21" si="227">IF(F21=$AF$4,T21+VLOOKUP(AA21,Rebars2,8),0)</f>
        <v>0</v>
      </c>
      <c r="AG21" s="23">
        <f t="shared" ref="AG21" si="228">IF(F21=$AG$4,T21+2*VLOOKUP(AA21,Rebars2,8),0)</f>
        <v>0</v>
      </c>
      <c r="AH21" s="23">
        <f t="shared" ref="AH21" si="229">IF(F21=$AH$4,T21-VLOOKUP(AA21,Rebars2,3)+U21+SQRT(V21^2+W21^2)+X21-2*VLOOKUP(AA21,Rebars2,2),0)</f>
        <v>0</v>
      </c>
      <c r="AI21" s="23">
        <f t="shared" ref="AI21" si="230">IF(F21=$AI$4,T21+VLOOKUP(AA21,Rebars2,8),0)</f>
        <v>0</v>
      </c>
      <c r="AJ21" s="23">
        <f t="shared" ref="AJ21" si="231">IF(F21=$AJ$4,T21+2*VLOOKUP(AA21,Rebars2,8),0)</f>
        <v>0</v>
      </c>
      <c r="AK21" s="23">
        <f t="shared" ref="AK21" si="232">IF(F21=$AK$4,T21+SQRT(U21^2+V21^2)+VLOOKUP(AA21,Rebars2,8),0)</f>
        <v>0</v>
      </c>
      <c r="AL21" s="23">
        <f t="shared" ref="AL21" si="233">IF(F21=$AL$4,T21+SQRT(U21^2+V21^2),0)</f>
        <v>0</v>
      </c>
      <c r="AM21" s="23">
        <f t="shared" ref="AM21" si="234">IF(F21=$AM$4,SQRT(T21^2+U21^2)+V21+SQRT(W21^2+X21^2)-2*VLOOKUP(AA21,Rebars2,2),0)</f>
        <v>0</v>
      </c>
      <c r="AO21" s="23">
        <f t="shared" ref="AO21" si="235">IF(F21=$AO$4,T21+U21+V21+1,0)</f>
        <v>0</v>
      </c>
      <c r="AP21" s="23">
        <f t="shared" ref="AP21" si="236">IF(F21=$AP$4,T21+SQRT(U21^2+W21^2)+SQRT(V21^2+X21^2)-VLOOKUP(AA21,Rebars2,2),0)</f>
        <v>0</v>
      </c>
      <c r="AQ21" s="23">
        <f t="shared" ref="AQ21" si="237">IF(F21=$AQ$4,W21+SQRT(T21^2+T21^2)+U21+T21+W21+SQRT(T21^2+T21^2)+W21-4*VLOOKUP(AA21,Rebars2,2,FALSE)-2*VLOOKUP(AA21,Rebars2,3,FALSE),0)</f>
        <v>0</v>
      </c>
      <c r="AR21" s="23">
        <f t="shared" ref="AR21" si="238">IF(F21=$AR$4,T21+24,0)</f>
        <v>0</v>
      </c>
      <c r="AS21" s="23">
        <f t="shared" ref="AS21" si="239">IF(F21=$AS$4,2*T21+U21+V21+W21-4*VLOOKUP(AA21,Rebars2,3),0)</f>
        <v>0</v>
      </c>
      <c r="AT21" s="23">
        <f>IF(F21=$AT$4,2*T21+2*SQRT(U21^2+V21^2)-VLOOKUP(AA21,Rebars2,3)-2*VLOOKUP(AA21,Rebars2,2),0)</f>
        <v>0</v>
      </c>
      <c r="AU21" s="23">
        <f>IF(F21=$AU$4,Y21,0)</f>
        <v>322</v>
      </c>
      <c r="AV21" s="23">
        <f>SUM(AB21:AU21)</f>
        <v>322</v>
      </c>
    </row>
    <row r="22" spans="1:48" x14ac:dyDescent="0.25">
      <c r="A22" s="29"/>
      <c r="B22" s="29"/>
      <c r="C22" s="25"/>
      <c r="D22" s="26"/>
      <c r="E22" s="44"/>
      <c r="F22" s="29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</row>
    <row r="23" spans="1:48" s="21" customFormat="1" x14ac:dyDescent="0.25">
      <c r="A23" s="29"/>
      <c r="B23" s="29"/>
      <c r="C23" s="28" t="s">
        <v>21</v>
      </c>
      <c r="D23" s="28"/>
      <c r="E23" s="44">
        <f>SUM(E5:E22)</f>
        <v>2926</v>
      </c>
      <c r="F23" s="11" t="s">
        <v>22</v>
      </c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Z23" s="22"/>
      <c r="AA23" s="1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s="21" customFormat="1" x14ac:dyDescent="0.25">
      <c r="A24" s="29"/>
      <c r="B24" s="29"/>
      <c r="C24" s="25"/>
      <c r="D24" s="26"/>
      <c r="F24" s="29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Z24" s="22"/>
      <c r="AA24" s="11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s="21" customFormat="1" x14ac:dyDescent="0.25">
      <c r="A25" s="29"/>
      <c r="B25" s="29"/>
      <c r="C25" s="25"/>
      <c r="D25" s="26"/>
      <c r="F25" s="29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Z25" s="22"/>
      <c r="AA25" s="11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s="21" customFormat="1" x14ac:dyDescent="0.25">
      <c r="A26" s="29"/>
      <c r="B26" s="29"/>
      <c r="C26" s="25"/>
      <c r="D26" s="26"/>
      <c r="F26" s="29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Z26" s="22"/>
      <c r="AA26" s="11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s="21" customFormat="1" x14ac:dyDescent="0.25">
      <c r="A27" s="29"/>
      <c r="B27" s="29"/>
      <c r="C27" s="25"/>
      <c r="D27" s="26"/>
      <c r="F27" s="29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Z27" s="22"/>
      <c r="AA27" s="11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s="21" customFormat="1" x14ac:dyDescent="0.25">
      <c r="A28" s="29"/>
      <c r="B28" s="29"/>
      <c r="C28" s="25"/>
      <c r="D28" s="26"/>
      <c r="F28" s="29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Z28" s="22"/>
      <c r="AA28" s="11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s="21" customFormat="1" x14ac:dyDescent="0.25">
      <c r="A29" s="29"/>
      <c r="B29" s="29"/>
      <c r="C29" s="25"/>
      <c r="D29" s="26"/>
      <c r="F29" s="29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Z29" s="22"/>
      <c r="AA29" s="11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s="21" customFormat="1" x14ac:dyDescent="0.25">
      <c r="A30" s="29"/>
      <c r="B30" s="29"/>
      <c r="C30" s="25"/>
      <c r="D30" s="26"/>
      <c r="F30" s="29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Z30" s="22"/>
      <c r="AA30" s="11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s="21" customFormat="1" x14ac:dyDescent="0.25">
      <c r="A31" s="29"/>
      <c r="B31" s="29"/>
      <c r="C31" s="25"/>
      <c r="D31" s="26"/>
      <c r="F31" s="29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Z31" s="22"/>
      <c r="AA31" s="11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s="21" customFormat="1" x14ac:dyDescent="0.25">
      <c r="A32" s="29"/>
      <c r="B32" s="29"/>
      <c r="C32" s="25"/>
      <c r="D32" s="26"/>
      <c r="F32" s="29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Z32" s="22"/>
      <c r="AA32" s="11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s="21" customFormat="1" x14ac:dyDescent="0.25">
      <c r="A33" s="29"/>
      <c r="B33" s="29"/>
      <c r="C33" s="25"/>
      <c r="D33" s="26"/>
      <c r="F33" s="29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Z33" s="22"/>
      <c r="AA33" s="11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s="21" customFormat="1" x14ac:dyDescent="0.25">
      <c r="A34" s="29"/>
      <c r="B34" s="29"/>
      <c r="C34" s="25"/>
      <c r="D34" s="26"/>
      <c r="F34" s="29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Z34" s="22"/>
      <c r="AA34" s="11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s="21" customFormat="1" x14ac:dyDescent="0.25">
      <c r="A35" s="29"/>
      <c r="B35" s="29"/>
      <c r="C35" s="25"/>
      <c r="D35" s="26"/>
      <c r="F35" s="29"/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/>
      <c r="R35" s="31"/>
      <c r="Z35" s="22"/>
      <c r="AA35" s="11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s="21" customFormat="1" x14ac:dyDescent="0.25">
      <c r="A36" s="29"/>
      <c r="B36" s="29"/>
      <c r="C36" s="25"/>
      <c r="D36" s="26"/>
      <c r="F36" s="29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Z36" s="22"/>
      <c r="AA36" s="11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s="21" customFormat="1" x14ac:dyDescent="0.25">
      <c r="A37" s="11"/>
      <c r="B37" s="29"/>
      <c r="C37" s="25"/>
      <c r="D37" s="26"/>
      <c r="F37" s="32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Z37" s="22"/>
      <c r="AA37" s="11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s="21" customFormat="1" x14ac:dyDescent="0.25">
      <c r="A38" s="29"/>
      <c r="B38" s="29"/>
      <c r="C38" s="25"/>
      <c r="D38" s="26"/>
      <c r="F38" s="29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Z38" s="22"/>
      <c r="AA38" s="11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s="21" customFormat="1" x14ac:dyDescent="0.25">
      <c r="A39" s="29"/>
      <c r="B39" s="29"/>
      <c r="C39" s="25"/>
      <c r="D39" s="26"/>
      <c r="F39" s="29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Z39" s="22"/>
      <c r="AA39" s="11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s="21" customFormat="1" x14ac:dyDescent="0.25">
      <c r="A40" s="29"/>
      <c r="B40" s="29"/>
      <c r="C40" s="25"/>
      <c r="D40" s="26"/>
      <c r="F40" s="29"/>
      <c r="G40" s="30"/>
      <c r="H40" s="31"/>
      <c r="I40" s="30"/>
      <c r="J40" s="31"/>
      <c r="K40" s="30"/>
      <c r="L40" s="31"/>
      <c r="M40" s="30"/>
      <c r="N40" s="31"/>
      <c r="O40" s="30"/>
      <c r="P40" s="31"/>
      <c r="Q40" s="30"/>
      <c r="R40" s="31"/>
      <c r="Z40" s="22"/>
      <c r="AA40" s="11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21" customFormat="1" x14ac:dyDescent="0.25">
      <c r="A41" s="29"/>
      <c r="B41" s="29"/>
      <c r="C41" s="25"/>
      <c r="D41" s="26"/>
      <c r="F41" s="29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Z41" s="22"/>
      <c r="AA41" s="11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21" customFormat="1" x14ac:dyDescent="0.25">
      <c r="A42" s="29"/>
      <c r="B42" s="11"/>
      <c r="C42" s="33"/>
      <c r="D42" s="34"/>
      <c r="F42" s="11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S42" s="23"/>
      <c r="Z42" s="22"/>
      <c r="AA42" s="11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21" customFormat="1" x14ac:dyDescent="0.25">
      <c r="A43" s="29"/>
      <c r="B43" s="29"/>
      <c r="C43" s="25"/>
      <c r="D43" s="26"/>
      <c r="F43" s="29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Z43" s="22"/>
      <c r="AA43" s="11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21" customFormat="1" x14ac:dyDescent="0.25">
      <c r="A44" s="29"/>
      <c r="B44" s="29"/>
      <c r="C44" s="25"/>
      <c r="D44" s="26"/>
      <c r="F44" s="29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Z44" s="22"/>
      <c r="AA44" s="11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s="21" customFormat="1" x14ac:dyDescent="0.25">
      <c r="A45" s="29"/>
      <c r="B45" s="29"/>
      <c r="C45" s="25"/>
      <c r="D45" s="26"/>
      <c r="F45" s="29"/>
      <c r="G45" s="30"/>
      <c r="H45" s="31"/>
      <c r="I45" s="30"/>
      <c r="J45" s="31"/>
      <c r="K45" s="30"/>
      <c r="L45" s="31"/>
      <c r="M45" s="30"/>
      <c r="N45" s="31"/>
      <c r="O45" s="30"/>
      <c r="P45" s="31"/>
      <c r="Q45" s="30"/>
      <c r="R45" s="31"/>
      <c r="Z45" s="22"/>
      <c r="AA45" s="11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s="21" customFormat="1" x14ac:dyDescent="0.25">
      <c r="A46" s="29"/>
      <c r="B46" s="29"/>
      <c r="C46" s="25"/>
      <c r="D46" s="26"/>
      <c r="F46" s="29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Z46" s="22"/>
      <c r="AA46" s="11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s="21" customFormat="1" x14ac:dyDescent="0.25">
      <c r="A47" s="29"/>
      <c r="B47" s="29"/>
      <c r="C47" s="25"/>
      <c r="D47" s="26"/>
      <c r="F47" s="32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Z47" s="22"/>
      <c r="AA47" s="11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s="21" customFormat="1" x14ac:dyDescent="0.25">
      <c r="A48" s="29"/>
      <c r="B48" s="11"/>
      <c r="C48" s="33"/>
      <c r="D48" s="34"/>
      <c r="F48" s="11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S48" s="23"/>
      <c r="Z48" s="22"/>
      <c r="AA48" s="11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s="21" customFormat="1" x14ac:dyDescent="0.25">
      <c r="A49" s="11"/>
      <c r="B49" s="29"/>
      <c r="C49" s="25"/>
      <c r="D49" s="26"/>
      <c r="F49" s="32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Z49" s="22"/>
      <c r="AA49" s="11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s="21" customFormat="1" x14ac:dyDescent="0.25">
      <c r="A50" s="11"/>
      <c r="B50" s="29"/>
      <c r="C50" s="25"/>
      <c r="D50" s="26"/>
      <c r="F50" s="32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Z50" s="22"/>
      <c r="AA50" s="11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s="21" customFormat="1" x14ac:dyDescent="0.25">
      <c r="A51" s="29"/>
      <c r="B51" s="11"/>
      <c r="C51" s="33"/>
      <c r="D51" s="34"/>
      <c r="F51" s="11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S51" s="23"/>
      <c r="Z51" s="22"/>
      <c r="AA51" s="11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s="21" customFormat="1" x14ac:dyDescent="0.25">
      <c r="A52" s="11"/>
      <c r="B52" s="29"/>
      <c r="C52" s="25"/>
      <c r="D52" s="26"/>
      <c r="F52" s="32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Z52" s="22"/>
      <c r="AA52" s="11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s="21" customFormat="1" x14ac:dyDescent="0.25">
      <c r="A53" s="11"/>
      <c r="B53" s="29"/>
      <c r="C53" s="25"/>
      <c r="D53" s="26"/>
      <c r="F53" s="32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Z53" s="22"/>
      <c r="AA53" s="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s="21" customFormat="1" x14ac:dyDescent="0.25">
      <c r="A54" s="29"/>
      <c r="B54" s="11"/>
      <c r="C54" s="33"/>
      <c r="D54" s="34"/>
      <c r="F54" s="11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S54" s="23"/>
      <c r="Z54" s="22"/>
      <c r="AA54" s="11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s="21" customFormat="1" x14ac:dyDescent="0.25">
      <c r="A55" s="11"/>
      <c r="B55" s="29"/>
      <c r="C55" s="25"/>
      <c r="D55" s="26"/>
      <c r="F55" s="32"/>
      <c r="G55" s="30"/>
      <c r="H55" s="31"/>
      <c r="I55" s="30"/>
      <c r="J55" s="31"/>
      <c r="K55" s="30"/>
      <c r="L55" s="31"/>
      <c r="M55" s="30"/>
      <c r="N55" s="31"/>
      <c r="O55" s="30"/>
      <c r="P55" s="31"/>
      <c r="Q55" s="30"/>
      <c r="R55" s="31"/>
      <c r="Z55" s="22"/>
      <c r="AA55" s="11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s="21" customFormat="1" x14ac:dyDescent="0.25">
      <c r="A56" s="11"/>
      <c r="B56" s="29"/>
      <c r="C56" s="25"/>
      <c r="D56" s="26"/>
      <c r="F56" s="32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Z56" s="22"/>
      <c r="AA56" s="11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s="21" customFormat="1" x14ac:dyDescent="0.25">
      <c r="A57" s="29"/>
      <c r="B57" s="11"/>
      <c r="C57" s="33"/>
      <c r="D57" s="34"/>
      <c r="F57" s="11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S57" s="23"/>
      <c r="Z57" s="22"/>
      <c r="AA57" s="11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s="21" customFormat="1" x14ac:dyDescent="0.25">
      <c r="A58" s="11"/>
      <c r="B58" s="29"/>
      <c r="C58" s="25"/>
      <c r="D58" s="26"/>
      <c r="F58" s="32"/>
      <c r="G58" s="30"/>
      <c r="H58" s="31"/>
      <c r="I58" s="30"/>
      <c r="J58" s="31"/>
      <c r="K58" s="30"/>
      <c r="L58" s="31"/>
      <c r="M58" s="30"/>
      <c r="N58" s="31"/>
      <c r="O58" s="30"/>
      <c r="P58" s="31"/>
      <c r="Q58" s="30"/>
      <c r="R58" s="31"/>
      <c r="Z58" s="22"/>
      <c r="AA58" s="11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s="21" customFormat="1" x14ac:dyDescent="0.25">
      <c r="A59" s="11"/>
      <c r="B59" s="29"/>
      <c r="C59" s="25"/>
      <c r="D59" s="26"/>
      <c r="F59" s="32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  <c r="Z59" s="22"/>
      <c r="AA59" s="11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s="21" customFormat="1" x14ac:dyDescent="0.25">
      <c r="A60" s="29"/>
      <c r="B60" s="11"/>
      <c r="C60" s="33"/>
      <c r="D60" s="34"/>
      <c r="F60" s="11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  <c r="S60" s="23"/>
      <c r="Z60" s="22"/>
      <c r="AA60" s="11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s="21" customFormat="1" x14ac:dyDescent="0.25">
      <c r="A61" s="11"/>
      <c r="B61" s="29"/>
      <c r="C61" s="25"/>
      <c r="D61" s="26"/>
      <c r="F61" s="32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  <c r="Z61" s="22"/>
      <c r="AA61" s="11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s="21" customFormat="1" x14ac:dyDescent="0.25">
      <c r="A62" s="29"/>
      <c r="B62" s="29"/>
      <c r="C62" s="25"/>
      <c r="D62" s="26"/>
      <c r="F62" s="29"/>
      <c r="G62" s="30"/>
      <c r="H62" s="31"/>
      <c r="I62" s="30"/>
      <c r="J62" s="31"/>
      <c r="K62" s="30"/>
      <c r="L62" s="31"/>
      <c r="M62" s="30"/>
      <c r="N62" s="31"/>
      <c r="O62" s="30"/>
      <c r="P62" s="31"/>
      <c r="Q62" s="30"/>
      <c r="R62" s="31"/>
      <c r="Z62" s="22"/>
      <c r="AA62" s="11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s="21" customFormat="1" x14ac:dyDescent="0.25">
      <c r="A63" s="29"/>
      <c r="B63" s="29"/>
      <c r="C63" s="25"/>
      <c r="D63" s="26"/>
      <c r="F63" s="29"/>
      <c r="G63" s="30"/>
      <c r="H63" s="31"/>
      <c r="I63" s="30"/>
      <c r="J63" s="31"/>
      <c r="K63" s="30"/>
      <c r="L63" s="31"/>
      <c r="M63" s="30"/>
      <c r="N63" s="31"/>
      <c r="O63" s="30"/>
      <c r="P63" s="31"/>
      <c r="Q63" s="30"/>
      <c r="R63" s="31"/>
      <c r="Z63" s="22"/>
      <c r="AA63" s="11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s="21" customFormat="1" x14ac:dyDescent="0.25">
      <c r="A64" s="29"/>
      <c r="B64" s="29"/>
      <c r="C64" s="25"/>
      <c r="D64" s="26"/>
      <c r="F64" s="29"/>
      <c r="G64" s="30"/>
      <c r="H64" s="31"/>
      <c r="I64" s="30"/>
      <c r="J64" s="31"/>
      <c r="K64" s="30"/>
      <c r="L64" s="31"/>
      <c r="M64" s="30"/>
      <c r="N64" s="31"/>
      <c r="O64" s="30"/>
      <c r="P64" s="31"/>
      <c r="Q64" s="30"/>
      <c r="R64" s="31"/>
      <c r="Z64" s="22"/>
      <c r="AA64" s="11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s="21" customFormat="1" x14ac:dyDescent="0.25">
      <c r="A65" s="29"/>
      <c r="B65" s="29"/>
      <c r="C65" s="25"/>
      <c r="D65" s="26"/>
      <c r="F65" s="29"/>
      <c r="G65" s="30"/>
      <c r="H65" s="31"/>
      <c r="I65" s="30"/>
      <c r="J65" s="31"/>
      <c r="K65" s="30"/>
      <c r="L65" s="31"/>
      <c r="M65" s="30"/>
      <c r="N65" s="31"/>
      <c r="O65" s="30"/>
      <c r="P65" s="31"/>
      <c r="Q65" s="30"/>
      <c r="R65" s="31"/>
      <c r="Z65" s="22"/>
      <c r="AA65" s="11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s="21" customFormat="1" x14ac:dyDescent="0.25">
      <c r="A66" s="29"/>
      <c r="B66" s="29"/>
      <c r="C66" s="25"/>
      <c r="D66" s="26"/>
      <c r="F66" s="29"/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/>
      <c r="R66" s="31"/>
      <c r="Z66" s="22"/>
      <c r="AA66" s="11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s="21" customFormat="1" x14ac:dyDescent="0.25">
      <c r="A67" s="29"/>
      <c r="B67" s="29"/>
      <c r="C67" s="25"/>
      <c r="D67" s="26"/>
      <c r="F67" s="29"/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/>
      <c r="R67" s="31"/>
      <c r="Z67" s="22"/>
      <c r="AA67" s="11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9" spans="1:48" x14ac:dyDescent="0.25">
      <c r="B69" s="29"/>
      <c r="C69" s="25"/>
      <c r="D69" s="26"/>
      <c r="F69" s="32"/>
      <c r="G69" s="30"/>
      <c r="H69" s="31"/>
      <c r="I69" s="30"/>
      <c r="J69" s="31"/>
      <c r="K69" s="30"/>
      <c r="L69" s="31"/>
      <c r="M69" s="30"/>
      <c r="N69" s="31"/>
      <c r="O69" s="30"/>
      <c r="P69" s="31"/>
      <c r="Q69" s="30"/>
      <c r="R69" s="31"/>
    </row>
    <row r="70" spans="1:48" x14ac:dyDescent="0.25">
      <c r="B70" s="29"/>
      <c r="C70" s="25"/>
      <c r="D70" s="26"/>
      <c r="F70" s="32"/>
      <c r="G70" s="30"/>
      <c r="H70" s="31"/>
      <c r="I70" s="30"/>
      <c r="J70" s="31"/>
      <c r="K70" s="30"/>
      <c r="L70" s="31"/>
      <c r="M70" s="30"/>
      <c r="N70" s="31"/>
      <c r="O70" s="30"/>
      <c r="P70" s="31"/>
      <c r="Q70" s="30"/>
      <c r="R70" s="31"/>
    </row>
    <row r="71" spans="1:48" x14ac:dyDescent="0.25">
      <c r="B71" s="29"/>
      <c r="C71" s="25"/>
      <c r="D71" s="26"/>
      <c r="F71" s="32"/>
      <c r="G71" s="30"/>
      <c r="H71" s="31"/>
      <c r="I71" s="30"/>
      <c r="J71" s="31"/>
      <c r="K71" s="30"/>
      <c r="L71" s="31"/>
      <c r="M71" s="30"/>
      <c r="N71" s="31"/>
      <c r="O71" s="30"/>
      <c r="P71" s="31"/>
      <c r="Q71" s="30"/>
      <c r="R71" s="31"/>
    </row>
    <row r="72" spans="1:48" x14ac:dyDescent="0.25">
      <c r="C72" s="28"/>
      <c r="D72" s="28"/>
      <c r="H72" s="27"/>
      <c r="J72" s="27"/>
      <c r="L72" s="27"/>
      <c r="N72" s="27"/>
      <c r="P72" s="27"/>
      <c r="R72" s="27"/>
    </row>
    <row r="73" spans="1:48" x14ac:dyDescent="0.25">
      <c r="C73" s="28"/>
      <c r="D73" s="28"/>
      <c r="H73" s="27"/>
      <c r="J73" s="27"/>
      <c r="L73" s="27"/>
      <c r="N73" s="27"/>
      <c r="P73" s="27"/>
      <c r="R73" s="27"/>
    </row>
    <row r="75" spans="1:48" s="40" customFormat="1" x14ac:dyDescent="0.25">
      <c r="A75" s="41" t="s">
        <v>32</v>
      </c>
      <c r="B75" s="36"/>
      <c r="C75" s="37"/>
      <c r="D75" s="37"/>
      <c r="E75" s="37"/>
      <c r="F75" s="36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8"/>
      <c r="AA75" s="36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1:48" x14ac:dyDescent="0.25">
      <c r="B76" s="29">
        <v>1</v>
      </c>
      <c r="C76" s="25">
        <f t="shared" ref="C76" si="240">INT(AV76/12)</f>
        <v>10</v>
      </c>
      <c r="D76" s="26">
        <f>ROUNDDOWN(AV76-C76*12,0)</f>
        <v>0</v>
      </c>
      <c r="E76" s="44"/>
      <c r="F76" s="32" t="str">
        <f>F77</f>
        <v>STR</v>
      </c>
      <c r="G76" s="30"/>
      <c r="H76" s="31"/>
      <c r="I76" s="30"/>
      <c r="J76" s="31"/>
      <c r="K76" s="30"/>
      <c r="L76" s="31"/>
      <c r="M76" s="30"/>
      <c r="N76" s="31"/>
      <c r="O76" s="30"/>
      <c r="P76" s="31"/>
      <c r="Q76" s="30">
        <v>10</v>
      </c>
      <c r="R76" s="31">
        <v>0</v>
      </c>
      <c r="T76" s="21">
        <f>IF(G77="TO",G76*12+H76,T77)</f>
        <v>0</v>
      </c>
      <c r="U76" s="21">
        <f>IF(I77="TO",I76*12+J76,U77)</f>
        <v>0</v>
      </c>
      <c r="V76" s="21">
        <f>IF(K77="TO",K76*12+L76,V77)</f>
        <v>0</v>
      </c>
      <c r="W76" s="21">
        <f>IF(M77="TO",M76*12+N76,W77)</f>
        <v>0</v>
      </c>
      <c r="X76" s="21">
        <f>IF(O77="TO",O76*12+P76,X77)</f>
        <v>0</v>
      </c>
      <c r="Y76" s="21">
        <f>IF(Q77="TO",Q76*12+R76,Y77)</f>
        <v>120</v>
      </c>
      <c r="AA76" s="11">
        <f>AA77</f>
        <v>5</v>
      </c>
      <c r="AB76" s="23">
        <f t="shared" ref="AB76:AB78" si="241">IF(F76=$AB$4,T76+U76-VLOOKUP(AA76,Rebars2,3),0)</f>
        <v>0</v>
      </c>
      <c r="AC76" s="23">
        <f t="shared" ref="AC76:AC78" si="242">IF(F76=$AC$4,T76+U76+V76-2*VLOOKUP(AA76,Rebars2,3),0)</f>
        <v>0</v>
      </c>
      <c r="AD76" s="23">
        <f t="shared" ref="AD76:AD78" si="243">IF(F76=$AD$4,2*(T76+U76)-3*VLOOKUP(AA76,Rebars2,3)+2*VLOOKUP(AA76,Rebars2,7),0)</f>
        <v>0</v>
      </c>
      <c r="AE76" s="23">
        <f t="shared" ref="AE76:AE78" si="244">IF(F76=$AE$4,T76+2*U76+2*V76-4*VLOOKUP(AA76,Rebars2,3),0)</f>
        <v>0</v>
      </c>
      <c r="AF76" s="23">
        <f>IF(F76=$AF$4,T76+VLOOKUP(AA76,Rebars2,8),0)</f>
        <v>0</v>
      </c>
      <c r="AG76" s="23">
        <f>IF(F76=$AG$4,T76+2*VLOOKUP(AA76,Rebars2,8),0)</f>
        <v>0</v>
      </c>
      <c r="AH76" s="23">
        <f>IF(F76=$AH$4,T76-VLOOKUP(AA76,Rebars2,3)+U76+SQRT(V76^2+W76^2)+X76-2*VLOOKUP(AA76,Rebars2,2),0)</f>
        <v>0</v>
      </c>
      <c r="AI76" s="23">
        <f>IF(F76=$AI$4,T76+VLOOKUP(AA76,Rebars2,8),0)</f>
        <v>0</v>
      </c>
      <c r="AJ76" s="23">
        <f>IF(F76=$AJ$4,T76+2*VLOOKUP(AA76,Rebars2,8),0)</f>
        <v>0</v>
      </c>
      <c r="AK76" s="23">
        <f t="shared" ref="AK76:AK78" si="245">IF(F76=$AK$4,T76+SQRT(U76^2+V76^2)+VLOOKUP(AA76,Rebars2,8),0)</f>
        <v>0</v>
      </c>
      <c r="AL76" s="23">
        <f t="shared" ref="AL76:AL78" si="246">IF(F76=$AL$4,T76+SQRT(U76^2+V76^2),0)</f>
        <v>0</v>
      </c>
      <c r="AM76" s="23">
        <f t="shared" ref="AM76:AM78" si="247">IF(F76=$AM$4,SQRT(T76^2+U76^2)+V76+SQRT(W76^2+X76^2)-2*VLOOKUP(AA76,Rebars2,2),0)</f>
        <v>0</v>
      </c>
      <c r="AO76" s="23">
        <f t="shared" ref="AO76:AO78" si="248">IF(F76=$AO$4,T76+U76+V76+1,0)</f>
        <v>0</v>
      </c>
      <c r="AP76" s="23">
        <f>IF(F76=$AP$4,T76+SQRT(U76^2+W76^2)+SQRT(V76^2+X76^2)-VLOOKUP(AA76,Rebars2,2),0)</f>
        <v>0</v>
      </c>
      <c r="AQ76" s="23">
        <f>IF(F76=$AQ$4,W76+SQRT(T76^2+T76^2)+U76+T76+W76+SQRT(T76^2+T76^2)+W76-4*VLOOKUP(AA76,Rebars2,2,FALSE)-2*VLOOKUP(AA76,Rebars2,3,FALSE),0)</f>
        <v>0</v>
      </c>
      <c r="AR76" s="23">
        <f>IF(F76=$AR$4,T76+24,0)</f>
        <v>0</v>
      </c>
      <c r="AS76" s="23">
        <f t="shared" ref="AS76:AT78" si="249">IF(F76=$AS$4,2*T76+U76+V76+W76-4*VLOOKUP(AA76,Rebars2,3),0)</f>
        <v>0</v>
      </c>
      <c r="AT76" s="23">
        <f t="shared" si="249"/>
        <v>0</v>
      </c>
      <c r="AU76" s="23">
        <f t="shared" ref="AU76:AU78" si="250">IF(F76=$AU$4,Y76,0)</f>
        <v>120</v>
      </c>
      <c r="AV76" s="23">
        <f t="shared" ref="AV76:AV78" si="251">SUM(AB76:AU76)</f>
        <v>120</v>
      </c>
    </row>
    <row r="77" spans="1:48" x14ac:dyDescent="0.25">
      <c r="A77" s="11" t="s">
        <v>54</v>
      </c>
      <c r="B77" s="11" t="s">
        <v>29</v>
      </c>
      <c r="C77" s="33" t="s">
        <v>30</v>
      </c>
      <c r="D77" s="34"/>
      <c r="E77" s="44">
        <f>ROUND(B76*B78*0.5*(C76+D76/12+C78+D78/12)*VLOOKUP(AA77,Rebars1,2),0)</f>
        <v>117</v>
      </c>
      <c r="F77" s="11" t="s">
        <v>20</v>
      </c>
      <c r="G77" s="30"/>
      <c r="H77" s="31"/>
      <c r="I77" s="30"/>
      <c r="J77" s="31"/>
      <c r="K77" s="30"/>
      <c r="L77" s="31"/>
      <c r="M77" s="30"/>
      <c r="N77" s="31"/>
      <c r="O77" s="30"/>
      <c r="P77" s="31"/>
      <c r="Q77" s="30" t="s">
        <v>30</v>
      </c>
      <c r="R77" s="31"/>
      <c r="S77" s="23">
        <f>(Y78-Y76)/(B78-1)</f>
        <v>7.5</v>
      </c>
      <c r="T77" s="21">
        <f>IF(G77="TO",0.5*(T76+T78),G77*12+H77)</f>
        <v>0</v>
      </c>
      <c r="U77" s="21">
        <f>IF(I77="TO",0.5*(U76+U78),I77*12+J77)</f>
        <v>0</v>
      </c>
      <c r="V77" s="21">
        <f>IF(K77="TO",0.5*(V76+V78),K77*12+L77)</f>
        <v>0</v>
      </c>
      <c r="W77" s="21">
        <f>IF(M77="TO",0.5*(W76+W78),M77*12+N77)</f>
        <v>0</v>
      </c>
      <c r="X77" s="21">
        <f>IF(O77="TO",0.5*(X76+X78),O77*12+P77)</f>
        <v>0</v>
      </c>
      <c r="Y77" s="21">
        <f>IF(Q77="TO",0.5*(Y76+Y78),Q77*12+R77)</f>
        <v>150</v>
      </c>
      <c r="AA77" s="11">
        <f t="shared" ref="AA77" si="252">IF(AND(LEN(A77)=4,ISNUMBER(VALUE(MID(A77,2,1)))=TRUE),VALUE(MID(A77,2,1)),IF(AND(LEN(A77)=5,ISNUMBER(VALUE(MID(A77,2,1)))=FALSE),VALUE(MID(A77,3,1)),IF(AND(LEN(A77)=5,ISNUMBER(VALUE(MID(A77,2,1)))=TRUE),VALUE(MID(A77,2,2)),IF(AND(LEN(A77)=6,ISNUMBER(VALUE(MID(A77,3,1)))=TRUE),VALUE(MID(A77,3,2)),"Error!"))))</f>
        <v>5</v>
      </c>
      <c r="AB77" s="23">
        <f t="shared" si="241"/>
        <v>0</v>
      </c>
      <c r="AC77" s="23">
        <f t="shared" si="242"/>
        <v>0</v>
      </c>
      <c r="AD77" s="23">
        <f t="shared" si="243"/>
        <v>0</v>
      </c>
      <c r="AE77" s="23">
        <f t="shared" si="244"/>
        <v>0</v>
      </c>
      <c r="AF77" s="23">
        <f>IF(F77=$AF$4,T77+VLOOKUP(AA77,Rebars2,8),0)</f>
        <v>0</v>
      </c>
      <c r="AG77" s="23">
        <f>IF(F77=$AG$4,T77+2*VLOOKUP(AA77,Rebars2,8),0)</f>
        <v>0</v>
      </c>
      <c r="AH77" s="23">
        <f>IF(F77=$AH$4,T77-VLOOKUP(AA77,Rebars2,3)+U77+SQRT(V77^2+W77^2)+X77-2*VLOOKUP(AA77,Rebars2,2),0)</f>
        <v>0</v>
      </c>
      <c r="AI77" s="23">
        <f>IF(F77=$AI$4,T77+VLOOKUP(AA77,Rebars2,8),0)</f>
        <v>0</v>
      </c>
      <c r="AJ77" s="23">
        <f>IF(F77=$AJ$4,T77+2*VLOOKUP(AA77,Rebars2,8),0)</f>
        <v>0</v>
      </c>
      <c r="AK77" s="23">
        <f t="shared" si="245"/>
        <v>0</v>
      </c>
      <c r="AL77" s="23">
        <f t="shared" si="246"/>
        <v>0</v>
      </c>
      <c r="AM77" s="23">
        <f t="shared" si="247"/>
        <v>0</v>
      </c>
      <c r="AO77" s="23">
        <f t="shared" si="248"/>
        <v>0</v>
      </c>
      <c r="AP77" s="23">
        <f>IF(F77=$AP$4,T77+SQRT(U77^2+W77^2)+SQRT(V77^2+X77^2)-VLOOKUP(AA77,Rebars2,2),0)</f>
        <v>0</v>
      </c>
      <c r="AQ77" s="23">
        <f>IF(F77=$AQ$4,W77+SQRT(T77^2+T77^2)+U77+T77+W77+SQRT(T77^2+T77^2)+W77-4*VLOOKUP(AA77,Rebars2,2,FALSE)-2*VLOOKUP(AA77,Rebars2,3,FALSE),0)</f>
        <v>0</v>
      </c>
      <c r="AR77" s="23">
        <f t="shared" ref="AR77:AR78" si="253">IF(F77=$AR$4,T77+24,0)</f>
        <v>0</v>
      </c>
      <c r="AS77" s="23">
        <f t="shared" si="249"/>
        <v>0</v>
      </c>
      <c r="AT77" s="23">
        <f t="shared" si="249"/>
        <v>0</v>
      </c>
      <c r="AU77" s="23">
        <f t="shared" si="250"/>
        <v>150</v>
      </c>
      <c r="AV77" s="23">
        <f t="shared" si="251"/>
        <v>150</v>
      </c>
    </row>
    <row r="78" spans="1:48" x14ac:dyDescent="0.25">
      <c r="B78" s="29">
        <v>9</v>
      </c>
      <c r="C78" s="25">
        <f t="shared" ref="C78" si="254">INT(AV78/12)</f>
        <v>15</v>
      </c>
      <c r="D78" s="26">
        <f>ROUNDDOWN(AV78-C78*12,0)</f>
        <v>0</v>
      </c>
      <c r="E78" s="44"/>
      <c r="F78" s="32" t="str">
        <f>F77</f>
        <v>STR</v>
      </c>
      <c r="G78" s="30"/>
      <c r="H78" s="31"/>
      <c r="I78" s="30"/>
      <c r="J78" s="31"/>
      <c r="K78" s="30"/>
      <c r="L78" s="31"/>
      <c r="M78" s="30"/>
      <c r="N78" s="31"/>
      <c r="O78" s="30"/>
      <c r="P78" s="31"/>
      <c r="Q78" s="30">
        <v>15</v>
      </c>
      <c r="R78" s="31">
        <v>0</v>
      </c>
      <c r="T78" s="21">
        <f>IF(G77="TO",G78*12+H78,T77)</f>
        <v>0</v>
      </c>
      <c r="U78" s="21">
        <f>IF(I77="TO",I78*12+J78,U77)</f>
        <v>0</v>
      </c>
      <c r="V78" s="21">
        <f>IF(K77="TO",K78*12+L78,V77)</f>
        <v>0</v>
      </c>
      <c r="W78" s="21">
        <f>IF(M77="TO",M78*12+N78,W77)</f>
        <v>0</v>
      </c>
      <c r="X78" s="21">
        <f>IF(O77="TO",O78*12+P78,X77)</f>
        <v>0</v>
      </c>
      <c r="Y78" s="21">
        <f>IF(Q77="TO",Q78*12+R78,Y77)</f>
        <v>180</v>
      </c>
      <c r="AA78" s="11">
        <f>AA77</f>
        <v>5</v>
      </c>
      <c r="AB78" s="23">
        <f t="shared" si="241"/>
        <v>0</v>
      </c>
      <c r="AC78" s="23">
        <f t="shared" si="242"/>
        <v>0</v>
      </c>
      <c r="AD78" s="23">
        <f t="shared" si="243"/>
        <v>0</v>
      </c>
      <c r="AE78" s="23">
        <f t="shared" si="244"/>
        <v>0</v>
      </c>
      <c r="AF78" s="23">
        <f>IF(F78=$AF$4,T78+VLOOKUP(AA78,Rebars2,8),0)</f>
        <v>0</v>
      </c>
      <c r="AG78" s="23">
        <f>IF(F78=$AG$4,T78+2*VLOOKUP(AA78,Rebars2,8),0)</f>
        <v>0</v>
      </c>
      <c r="AH78" s="23">
        <f>IF(F78=$AH$4,T78-VLOOKUP(AA78,Rebars2,3)+U78+SQRT(V78^2+W78^2)+X78-2*VLOOKUP(AA78,Rebars2,2),0)</f>
        <v>0</v>
      </c>
      <c r="AI78" s="23">
        <f>IF(F78=$AI$4,T78+VLOOKUP(AA78,Rebars2,8),0)</f>
        <v>0</v>
      </c>
      <c r="AJ78" s="23">
        <f>IF(F78=$AJ$4,T78+2*VLOOKUP(AA78,Rebars2,8),0)</f>
        <v>0</v>
      </c>
      <c r="AK78" s="23">
        <f t="shared" si="245"/>
        <v>0</v>
      </c>
      <c r="AL78" s="23">
        <f t="shared" si="246"/>
        <v>0</v>
      </c>
      <c r="AM78" s="23">
        <f t="shared" si="247"/>
        <v>0</v>
      </c>
      <c r="AO78" s="23">
        <f t="shared" si="248"/>
        <v>0</v>
      </c>
      <c r="AP78" s="23">
        <f>IF(F78=$AP$4,T78+SQRT(U78^2+W78^2)+SQRT(V78^2+X78^2)-VLOOKUP(AA78,Rebars2,2),0)</f>
        <v>0</v>
      </c>
      <c r="AQ78" s="23">
        <f>IF(F78=$AQ$4,W78+SQRT(T78^2+T78^2)+U78+T78+W78+SQRT(T78^2+T78^2)+W78-4*VLOOKUP(AA78,Rebars2,2,FALSE)-2*VLOOKUP(AA78,Rebars2,3,FALSE),0)</f>
        <v>0</v>
      </c>
      <c r="AR78" s="23">
        <f t="shared" si="253"/>
        <v>0</v>
      </c>
      <c r="AS78" s="23">
        <f t="shared" si="249"/>
        <v>0</v>
      </c>
      <c r="AT78" s="23">
        <f t="shared" si="249"/>
        <v>0</v>
      </c>
      <c r="AU78" s="23">
        <f t="shared" si="250"/>
        <v>180</v>
      </c>
      <c r="AV78" s="23">
        <f t="shared" si="251"/>
        <v>180</v>
      </c>
    </row>
    <row r="79" spans="1:48" s="40" customFormat="1" x14ac:dyDescent="0.25">
      <c r="A79" s="41" t="s">
        <v>34</v>
      </c>
      <c r="B79" s="36"/>
      <c r="C79" s="37"/>
      <c r="D79" s="37"/>
      <c r="E79" s="37"/>
      <c r="F79" s="36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8"/>
      <c r="AA79" s="36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1:48" x14ac:dyDescent="0.25">
      <c r="B80" s="29">
        <v>4</v>
      </c>
      <c r="C80" s="25">
        <f t="shared" ref="C80" si="255">INT(AV80/12)</f>
        <v>4</v>
      </c>
      <c r="D80" s="26">
        <f>ROUNDDOWN(AV80-C80*12,0)</f>
        <v>1</v>
      </c>
      <c r="E80" s="44"/>
      <c r="F80" s="32">
        <f>F81</f>
        <v>2</v>
      </c>
      <c r="G80" s="30">
        <v>1</v>
      </c>
      <c r="H80" s="31">
        <v>1</v>
      </c>
      <c r="I80" s="30"/>
      <c r="J80" s="31"/>
      <c r="K80" s="30">
        <v>1</v>
      </c>
      <c r="L80" s="31">
        <v>1</v>
      </c>
      <c r="M80" s="30"/>
      <c r="N80" s="31"/>
      <c r="O80" s="30"/>
      <c r="P80" s="31"/>
      <c r="Q80" s="30"/>
      <c r="R80" s="31"/>
      <c r="T80" s="21">
        <f>IF(G81="TO",G80*12+H80,T81)</f>
        <v>13</v>
      </c>
      <c r="U80" s="21">
        <f>IF(I81="TO",I80*12+J80,U81)</f>
        <v>26</v>
      </c>
      <c r="V80" s="21">
        <f>IF(K81="TO",K80*12+L80,V81)</f>
        <v>13</v>
      </c>
      <c r="W80" s="21">
        <f>IF(M81="TO",M80*12+N80,W81)</f>
        <v>0</v>
      </c>
      <c r="X80" s="21">
        <f>IF(O81="TO",O80*12+P80,X81)</f>
        <v>0</v>
      </c>
      <c r="Y80" s="21">
        <f>IF(Q81="TO",Q80*12+R80,Y81)</f>
        <v>0</v>
      </c>
      <c r="AA80" s="11">
        <f>AA81</f>
        <v>5</v>
      </c>
      <c r="AB80" s="23">
        <f t="shared" ref="AB80:AB82" si="256">IF(F80=$AB$4,T80+U80-VLOOKUP(AA80,Rebars2,3),0)</f>
        <v>0</v>
      </c>
      <c r="AC80" s="23">
        <f t="shared" ref="AC80:AC82" si="257">IF(F80=$AC$4,T80+U80+V80-2*VLOOKUP(AA80,Rebars2,3),0)</f>
        <v>49</v>
      </c>
      <c r="AD80" s="23">
        <f t="shared" ref="AD80:AD82" si="258">IF(F80=$AD$4,2*(T80+U80)-3*VLOOKUP(AA80,Rebars2,3)+2*VLOOKUP(AA80,Rebars2,7),0)</f>
        <v>0</v>
      </c>
      <c r="AE80" s="23">
        <f t="shared" ref="AE80:AE82" si="259">IF(F80=$AE$4,T80+2*U80+2*V80-4*VLOOKUP(AA80,Rebars2,3),0)</f>
        <v>0</v>
      </c>
      <c r="AF80" s="23">
        <f>IF(F80=$AF$4,T80+VLOOKUP(AA80,Rebars2,8),0)</f>
        <v>0</v>
      </c>
      <c r="AG80" s="23">
        <f>IF(F80=$AG$4,T80+2*VLOOKUP(AA80,Rebars2,8),0)</f>
        <v>0</v>
      </c>
      <c r="AH80" s="23">
        <f>IF(F80=$AH$4,T80-VLOOKUP(AA80,Rebars2,3)+U80+SQRT(V80^2+W80^2)+X80-2*VLOOKUP(AA80,Rebars2,2),0)</f>
        <v>0</v>
      </c>
      <c r="AI80" s="23">
        <f>IF(F80=$AI$4,T80+VLOOKUP(AA80,Rebars2,8),0)</f>
        <v>0</v>
      </c>
      <c r="AJ80" s="23">
        <f>IF(F80=$AJ$4,T80+2*VLOOKUP(AA80,Rebars2,8),0)</f>
        <v>0</v>
      </c>
      <c r="AK80" s="23">
        <f t="shared" ref="AK80:AK82" si="260">IF(F80=$AK$4,T80+SQRT(U80^2+V80^2)+VLOOKUP(AA80,Rebars2,8),0)</f>
        <v>0</v>
      </c>
      <c r="AL80" s="23">
        <f t="shared" ref="AL80:AL82" si="261">IF(F80=$AL$4,T80+SQRT(U80^2+V80^2),0)</f>
        <v>0</v>
      </c>
      <c r="AM80" s="23">
        <f t="shared" ref="AM80:AM82" si="262">IF(F80=$AM$4,SQRT(T80^2+U80^2)+V80+SQRT(W80^2+X80^2)-2*VLOOKUP(AA80,Rebars2,2),0)</f>
        <v>0</v>
      </c>
      <c r="AO80" s="23">
        <f t="shared" ref="AO80:AO82" si="263">IF(F80=$AO$4,T80+U80+V80+1,0)</f>
        <v>0</v>
      </c>
      <c r="AP80" s="23">
        <f>IF(F80=$AP$4,T80+SQRT(U80^2+W80^2)+SQRT(V80^2+X80^2)-VLOOKUP(AA80,Rebars2,2),0)</f>
        <v>0</v>
      </c>
      <c r="AQ80" s="23">
        <f>IF(F80=$AQ$4,W80+SQRT(T80^2+T80^2)+U80+T80+W80+SQRT(T80^2+T80^2)+W80-4*VLOOKUP(AA80,Rebars2,2,FALSE)-2*VLOOKUP(AA80,Rebars2,3,FALSE),0)</f>
        <v>0</v>
      </c>
      <c r="AR80" s="23">
        <f t="shared" ref="AR80:AR82" si="264">IF(F80=$AR$4,T80+24,0)</f>
        <v>0</v>
      </c>
      <c r="AS80" s="23">
        <f t="shared" ref="AS80:AT82" si="265">IF(F80=$AS$4,2*T80+U80+V80+W80-4*VLOOKUP(AA80,Rebars2,3),0)</f>
        <v>0</v>
      </c>
      <c r="AT80" s="23">
        <f t="shared" si="265"/>
        <v>0</v>
      </c>
      <c r="AU80" s="23">
        <f t="shared" ref="AU80:AU82" si="266">IF(F80=$AU$4,Y80,0)</f>
        <v>0</v>
      </c>
      <c r="AV80" s="23">
        <f t="shared" ref="AV80:AV82" si="267">SUM(AB80:AU80)</f>
        <v>49</v>
      </c>
    </row>
    <row r="81" spans="1:48" x14ac:dyDescent="0.25">
      <c r="A81" s="11" t="s">
        <v>54</v>
      </c>
      <c r="B81" s="11" t="s">
        <v>29</v>
      </c>
      <c r="C81" s="33" t="s">
        <v>30</v>
      </c>
      <c r="D81" s="34"/>
      <c r="E81" s="44">
        <f>ROUND(B80*B82*0.5*(C80+D80/12+C82+D82/12)*VLOOKUP(AA81,Rebars1,2),0)</f>
        <v>234</v>
      </c>
      <c r="F81" s="11">
        <v>2</v>
      </c>
      <c r="G81" s="30" t="s">
        <v>30</v>
      </c>
      <c r="H81" s="31"/>
      <c r="I81" s="30">
        <v>2</v>
      </c>
      <c r="J81" s="31">
        <v>2</v>
      </c>
      <c r="K81" s="30" t="s">
        <v>30</v>
      </c>
      <c r="L81" s="31"/>
      <c r="M81" s="30"/>
      <c r="N81" s="31"/>
      <c r="O81" s="30"/>
      <c r="P81" s="31"/>
      <c r="Q81" s="30"/>
      <c r="R81" s="31"/>
      <c r="S81" s="23">
        <f>(T82-T80)/(B82-1)</f>
        <v>7.833333333333333</v>
      </c>
      <c r="T81" s="21">
        <f>IF(G81="TO",0.5*(T80+T82),G81*12+H81)</f>
        <v>36.5</v>
      </c>
      <c r="U81" s="21">
        <f>IF(I81="TO",0.5*(U80+U82),I81*12+J81)</f>
        <v>26</v>
      </c>
      <c r="V81" s="21">
        <f>IF(K81="TO",0.5*(V80+V82),K81*12+L81)</f>
        <v>36.5</v>
      </c>
      <c r="W81" s="21">
        <f>IF(M81="TO",0.5*(W80+W82),M81*12+N81)</f>
        <v>0</v>
      </c>
      <c r="X81" s="21">
        <f>IF(O81="TO",0.5*(X80+X82),O81*12+P81)</f>
        <v>0</v>
      </c>
      <c r="Y81" s="21">
        <f>IF(Q81="TO",0.5*(Y80+Y82),Q81*12+R81)</f>
        <v>0</v>
      </c>
      <c r="AA81" s="11">
        <f t="shared" ref="AA81" si="268">IF(AND(LEN(A81)=4,ISNUMBER(VALUE(MID(A81,2,1)))=TRUE),VALUE(MID(A81,2,1)),IF(AND(LEN(A81)=5,ISNUMBER(VALUE(MID(A81,2,1)))=FALSE),VALUE(MID(A81,3,1)),IF(AND(LEN(A81)=5,ISNUMBER(VALUE(MID(A81,2,1)))=TRUE),VALUE(MID(A81,2,2)),IF(AND(LEN(A81)=6,ISNUMBER(VALUE(MID(A81,3,1)))=TRUE),VALUE(MID(A81,3,2)),"Error!"))))</f>
        <v>5</v>
      </c>
      <c r="AB81" s="23">
        <f t="shared" si="256"/>
        <v>0</v>
      </c>
      <c r="AC81" s="23">
        <f t="shared" si="257"/>
        <v>96</v>
      </c>
      <c r="AD81" s="23">
        <f t="shared" si="258"/>
        <v>0</v>
      </c>
      <c r="AE81" s="23">
        <f t="shared" si="259"/>
        <v>0</v>
      </c>
      <c r="AF81" s="23">
        <f>IF(F81=$AF$4,T81+VLOOKUP(AA81,Rebars2,8),0)</f>
        <v>0</v>
      </c>
      <c r="AG81" s="23">
        <f>IF(F81=$AG$4,T81+2*VLOOKUP(AA81,Rebars2,8),0)</f>
        <v>0</v>
      </c>
      <c r="AH81" s="23">
        <f>IF(F81=$AH$4,T81-VLOOKUP(AA81,Rebars2,3)+U81+SQRT(V81^2+W81^2)+X81-2*VLOOKUP(AA81,Rebars2,2),0)</f>
        <v>0</v>
      </c>
      <c r="AI81" s="23">
        <f>IF(F81=$AI$4,T81+VLOOKUP(AA81,Rebars2,8),0)</f>
        <v>0</v>
      </c>
      <c r="AJ81" s="23">
        <f>IF(F81=$AJ$4,T81+2*VLOOKUP(AA81,Rebars2,8),0)</f>
        <v>0</v>
      </c>
      <c r="AK81" s="23">
        <f t="shared" si="260"/>
        <v>0</v>
      </c>
      <c r="AL81" s="23">
        <f t="shared" si="261"/>
        <v>0</v>
      </c>
      <c r="AM81" s="23">
        <f t="shared" si="262"/>
        <v>0</v>
      </c>
      <c r="AO81" s="23">
        <f t="shared" si="263"/>
        <v>0</v>
      </c>
      <c r="AP81" s="23">
        <f>IF(F81=$AP$4,T81+SQRT(U81^2+W81^2)+SQRT(V81^2+X81^2)-VLOOKUP(AA81,Rebars2,2),0)</f>
        <v>0</v>
      </c>
      <c r="AQ81" s="23">
        <f>IF(F81=$AQ$4,W81+SQRT(T81^2+T81^2)+U81+T81+W81+SQRT(T81^2+T81^2)+W81-4*VLOOKUP(AA81,Rebars2,2,FALSE)-2*VLOOKUP(AA81,Rebars2,3,FALSE),0)</f>
        <v>0</v>
      </c>
      <c r="AR81" s="23">
        <f t="shared" si="264"/>
        <v>0</v>
      </c>
      <c r="AS81" s="23">
        <f t="shared" si="265"/>
        <v>0</v>
      </c>
      <c r="AT81" s="23">
        <f t="shared" si="265"/>
        <v>0</v>
      </c>
      <c r="AU81" s="23">
        <f t="shared" si="266"/>
        <v>0</v>
      </c>
      <c r="AV81" s="23">
        <f t="shared" si="267"/>
        <v>96</v>
      </c>
    </row>
    <row r="82" spans="1:48" x14ac:dyDescent="0.25">
      <c r="B82" s="29">
        <v>7</v>
      </c>
      <c r="C82" s="25">
        <f t="shared" ref="C82" si="269">INT(AV82/12)</f>
        <v>11</v>
      </c>
      <c r="D82" s="26">
        <f>ROUNDDOWN(AV82-C82*12,0)</f>
        <v>11</v>
      </c>
      <c r="E82" s="44"/>
      <c r="F82" s="32">
        <f>F81</f>
        <v>2</v>
      </c>
      <c r="G82" s="30">
        <v>5</v>
      </c>
      <c r="H82" s="31">
        <v>0</v>
      </c>
      <c r="I82" s="30"/>
      <c r="J82" s="31"/>
      <c r="K82" s="30">
        <v>5</v>
      </c>
      <c r="L82" s="31">
        <v>0</v>
      </c>
      <c r="M82" s="30"/>
      <c r="N82" s="31"/>
      <c r="O82" s="30"/>
      <c r="P82" s="31"/>
      <c r="Q82" s="30"/>
      <c r="R82" s="31"/>
      <c r="T82" s="21">
        <f>IF(G81="TO",G82*12+H82,T81)</f>
        <v>60</v>
      </c>
      <c r="U82" s="21">
        <f>IF(I81="TO",I82*12+J82,U81)</f>
        <v>26</v>
      </c>
      <c r="V82" s="21">
        <f>IF(K81="TO",K82*12+L82,V81)</f>
        <v>60</v>
      </c>
      <c r="W82" s="21">
        <f>IF(M81="TO",M82*12+N82,W81)</f>
        <v>0</v>
      </c>
      <c r="X82" s="21">
        <f>IF(O81="TO",O82*12+P82,X81)</f>
        <v>0</v>
      </c>
      <c r="Y82" s="21">
        <f>IF(Q81="TO",Q82*12+R82,Y81)</f>
        <v>0</v>
      </c>
      <c r="AA82" s="11">
        <f>AA81</f>
        <v>5</v>
      </c>
      <c r="AB82" s="23">
        <f t="shared" si="256"/>
        <v>0</v>
      </c>
      <c r="AC82" s="23">
        <f t="shared" si="257"/>
        <v>143</v>
      </c>
      <c r="AD82" s="23">
        <f t="shared" si="258"/>
        <v>0</v>
      </c>
      <c r="AE82" s="23">
        <f t="shared" si="259"/>
        <v>0</v>
      </c>
      <c r="AF82" s="23">
        <f>IF(F82=$AF$4,T82+VLOOKUP(AA82,Rebars2,8),0)</f>
        <v>0</v>
      </c>
      <c r="AG82" s="23">
        <f>IF(F82=$AG$4,T82+2*VLOOKUP(AA82,Rebars2,8),0)</f>
        <v>0</v>
      </c>
      <c r="AH82" s="23">
        <f>IF(F82=$AH$4,T82-VLOOKUP(AA82,Rebars2,3)+U82+SQRT(V82^2+W82^2)+X82-2*VLOOKUP(AA82,Rebars2,2),0)</f>
        <v>0</v>
      </c>
      <c r="AI82" s="23">
        <f>IF(F82=$AI$4,T82+VLOOKUP(AA82,Rebars2,8),0)</f>
        <v>0</v>
      </c>
      <c r="AJ82" s="23">
        <f>IF(F82=$AJ$4,T82+2*VLOOKUP(AA82,Rebars2,8),0)</f>
        <v>0</v>
      </c>
      <c r="AK82" s="23">
        <f t="shared" si="260"/>
        <v>0</v>
      </c>
      <c r="AL82" s="23">
        <f t="shared" si="261"/>
        <v>0</v>
      </c>
      <c r="AM82" s="23">
        <f t="shared" si="262"/>
        <v>0</v>
      </c>
      <c r="AO82" s="23">
        <f t="shared" si="263"/>
        <v>0</v>
      </c>
      <c r="AP82" s="23">
        <f>IF(F82=$AP$4,T82+SQRT(U82^2+W82^2)+SQRT(V82^2+X82^2)-VLOOKUP(AA82,Rebars2,2),0)</f>
        <v>0</v>
      </c>
      <c r="AQ82" s="23">
        <f>IF(F82=$AQ$4,W82+SQRT(T82^2+T82^2)+U82+T82+W82+SQRT(T82^2+T82^2)+W82-4*VLOOKUP(AA82,Rebars2,2,FALSE)-2*VLOOKUP(AA82,Rebars2,3,FALSE),0)</f>
        <v>0</v>
      </c>
      <c r="AR82" s="23">
        <f t="shared" si="264"/>
        <v>0</v>
      </c>
      <c r="AS82" s="23">
        <f t="shared" si="265"/>
        <v>0</v>
      </c>
      <c r="AT82" s="23">
        <f t="shared" si="265"/>
        <v>0</v>
      </c>
      <c r="AU82" s="23">
        <f t="shared" si="266"/>
        <v>0</v>
      </c>
      <c r="AV82" s="23">
        <f t="shared" si="267"/>
        <v>143</v>
      </c>
    </row>
    <row r="83" spans="1:48" s="40" customFormat="1" x14ac:dyDescent="0.25">
      <c r="A83" s="41" t="s">
        <v>35</v>
      </c>
      <c r="B83" s="36"/>
      <c r="C83" s="37"/>
      <c r="D83" s="37"/>
      <c r="E83" s="37"/>
      <c r="F83" s="36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8"/>
      <c r="AA83" s="36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x14ac:dyDescent="0.25">
      <c r="B84" s="29">
        <v>1</v>
      </c>
      <c r="C84" s="25">
        <f t="shared" ref="C84" si="270">INT(AV84/12)</f>
        <v>4</v>
      </c>
      <c r="D84" s="26">
        <f>ROUNDDOWN(AV84-C84*12,0)</f>
        <v>10</v>
      </c>
      <c r="E84" s="44"/>
      <c r="F84" s="32">
        <f>F85</f>
        <v>1</v>
      </c>
      <c r="G84" s="30"/>
      <c r="H84" s="31"/>
      <c r="I84" s="30">
        <v>4</v>
      </c>
      <c r="J84" s="31">
        <v>0</v>
      </c>
      <c r="K84" s="30"/>
      <c r="L84" s="31"/>
      <c r="M84" s="30"/>
      <c r="N84" s="31"/>
      <c r="O84" s="30"/>
      <c r="P84" s="31"/>
      <c r="Q84" s="30"/>
      <c r="R84" s="31"/>
      <c r="T84" s="21">
        <f>IF(G85="TO",G84*12+H84,T85)</f>
        <v>12</v>
      </c>
      <c r="U84" s="21">
        <f>IF(I85="TO",I84*12+J84,U85)</f>
        <v>48</v>
      </c>
      <c r="V84" s="21">
        <f>IF(K85="TO",K84*12+L84,V85)</f>
        <v>0</v>
      </c>
      <c r="W84" s="21">
        <f>IF(M85="TO",M84*12+N84,W85)</f>
        <v>0</v>
      </c>
      <c r="X84" s="21">
        <f>IF(O85="TO",O84*12+P84,X85)</f>
        <v>0</v>
      </c>
      <c r="Y84" s="21">
        <f>IF(Q85="TO",Q84*12+R84,Y85)</f>
        <v>0</v>
      </c>
      <c r="AA84" s="11">
        <f>AA85</f>
        <v>5</v>
      </c>
      <c r="AB84" s="23">
        <f t="shared" ref="AB84:AB86" si="271">IF(F84=$AB$4,T84+U84-VLOOKUP(AA84,Rebars2,3),0)</f>
        <v>58.5</v>
      </c>
      <c r="AC84" s="23">
        <f t="shared" ref="AC84:AC86" si="272">IF(F84=$AC$4,T84+U84+V84-2*VLOOKUP(AA84,Rebars2,3),0)</f>
        <v>0</v>
      </c>
      <c r="AD84" s="23">
        <f t="shared" ref="AD84:AD86" si="273">IF(F84=$AD$4,2*(T84+U84)-3*VLOOKUP(AA84,Rebars2,3)+2*VLOOKUP(AA84,Rebars2,7),0)</f>
        <v>0</v>
      </c>
      <c r="AE84" s="23">
        <f t="shared" ref="AE84:AE86" si="274">IF(F84=$AE$4,T84+2*U84+2*V84-4*VLOOKUP(AA84,Rebars2,3),0)</f>
        <v>0</v>
      </c>
      <c r="AF84" s="23">
        <f>IF(F84=$AF$4,T84+VLOOKUP(AA84,Rebars2,8),0)</f>
        <v>0</v>
      </c>
      <c r="AG84" s="23">
        <f>IF(F84=$AG$4,T84+2*VLOOKUP(AA84,Rebars2,8),0)</f>
        <v>0</v>
      </c>
      <c r="AH84" s="23">
        <f>IF(F84=$AH$4,T84-VLOOKUP(AA84,Rebars2,3)+U84+SQRT(V84^2+W84^2)+X84-2*VLOOKUP(AA84,Rebars2,2),0)</f>
        <v>0</v>
      </c>
      <c r="AI84" s="23">
        <f>IF(F84=$AI$4,T84+VLOOKUP(AA84,Rebars2,8),0)</f>
        <v>0</v>
      </c>
      <c r="AJ84" s="23">
        <f>IF(F84=$AJ$4,T84+2*VLOOKUP(AA84,Rebars2,8),0)</f>
        <v>0</v>
      </c>
      <c r="AK84" s="23">
        <f t="shared" ref="AK84:AK86" si="275">IF(F84=$AK$4,T84+SQRT(U84^2+V84^2)+VLOOKUP(AA84,Rebars2,8),0)</f>
        <v>0</v>
      </c>
      <c r="AL84" s="23">
        <f t="shared" ref="AL84:AL86" si="276">IF(F84=$AL$4,T84+SQRT(U84^2+V84^2),0)</f>
        <v>0</v>
      </c>
      <c r="AM84" s="23">
        <f t="shared" ref="AM84:AM86" si="277">IF(F84=$AM$4,SQRT(T84^2+U84^2)+V84+SQRT(W84^2+X84^2)-2*VLOOKUP(AA84,Rebars2,2),0)</f>
        <v>0</v>
      </c>
      <c r="AO84" s="23">
        <f t="shared" ref="AO84:AO86" si="278">IF(F84=$AO$4,T84+U84+V84+1,0)</f>
        <v>0</v>
      </c>
      <c r="AP84" s="23">
        <f>IF(F84=$AP$4,T84+SQRT(U84^2+W84^2)+SQRT(V84^2+X84^2)-VLOOKUP(AA84,Rebars2,2),0)</f>
        <v>0</v>
      </c>
      <c r="AQ84" s="23">
        <f>IF(F84=$AQ$4,W84+SQRT(T84^2+T84^2)+U84+T84+W84+SQRT(T84^2+T84^2)+W84-4*VLOOKUP(AA84,Rebars2,2,FALSE)-2*VLOOKUP(AA84,Rebars2,3,FALSE),0)</f>
        <v>0</v>
      </c>
      <c r="AR84" s="23">
        <f t="shared" ref="AR84:AR86" si="279">IF(F84=$AR$4,T84+24,0)</f>
        <v>0</v>
      </c>
      <c r="AS84" s="23">
        <f t="shared" ref="AS84:AT86" si="280">IF(F84=$AS$4,2*T84+U84+V84+W84-4*VLOOKUP(AA84,Rebars2,3),0)</f>
        <v>0</v>
      </c>
      <c r="AT84" s="23">
        <f t="shared" si="280"/>
        <v>0</v>
      </c>
      <c r="AU84" s="23">
        <f t="shared" ref="AU84:AU86" si="281">IF(F84=$AU$4,Y84,0)</f>
        <v>0</v>
      </c>
      <c r="AV84" s="23">
        <f t="shared" ref="AV84:AV86" si="282">SUM(AB84:AU84)</f>
        <v>58.5</v>
      </c>
    </row>
    <row r="85" spans="1:48" x14ac:dyDescent="0.25">
      <c r="A85" s="11" t="s">
        <v>54</v>
      </c>
      <c r="B85" s="11" t="s">
        <v>29</v>
      </c>
      <c r="C85" s="33" t="s">
        <v>30</v>
      </c>
      <c r="D85" s="34"/>
      <c r="E85" s="44">
        <f>ROUND(B84*B86*0.5*(C84+D84/12+C86+D86/12)*VLOOKUP(AA85,Rebars1,2),0)</f>
        <v>64</v>
      </c>
      <c r="F85" s="11">
        <v>1</v>
      </c>
      <c r="G85" s="30">
        <v>1</v>
      </c>
      <c r="H85" s="31">
        <v>0</v>
      </c>
      <c r="I85" s="30" t="s">
        <v>30</v>
      </c>
      <c r="J85" s="31"/>
      <c r="K85" s="30"/>
      <c r="L85" s="31"/>
      <c r="M85" s="30"/>
      <c r="N85" s="31"/>
      <c r="O85" s="30"/>
      <c r="P85" s="31"/>
      <c r="Q85" s="30"/>
      <c r="R85" s="31"/>
      <c r="S85" s="23">
        <f>(U86-U84)/(B86-1)</f>
        <v>6</v>
      </c>
      <c r="T85" s="21">
        <f>IF(G85="TO",0.5*(T84+T86),G85*12+H85)</f>
        <v>12</v>
      </c>
      <c r="U85" s="21">
        <f>IF(I85="TO",0.5*(U84+U86),I85*12+J85)</f>
        <v>72</v>
      </c>
      <c r="V85" s="21">
        <f>IF(K85="TO",0.5*(V84+V86),K85*12+L85)</f>
        <v>0</v>
      </c>
      <c r="W85" s="21">
        <f>IF(M85="TO",0.5*(W84+W86),M85*12+N85)</f>
        <v>0</v>
      </c>
      <c r="X85" s="21">
        <f>IF(O85="TO",0.5*(X84+X86),O85*12+P85)</f>
        <v>0</v>
      </c>
      <c r="Y85" s="21">
        <f>IF(Q85="TO",0.5*(Y84+Y86),Q85*12+R85)</f>
        <v>0</v>
      </c>
      <c r="AA85" s="11">
        <f t="shared" ref="AA85" si="283">IF(AND(LEN(A85)=4,ISNUMBER(VALUE(MID(A85,2,1)))=TRUE),VALUE(MID(A85,2,1)),IF(AND(LEN(A85)=5,ISNUMBER(VALUE(MID(A85,2,1)))=FALSE),VALUE(MID(A85,3,1)),IF(AND(LEN(A85)=5,ISNUMBER(VALUE(MID(A85,2,1)))=TRUE),VALUE(MID(A85,2,2)),IF(AND(LEN(A85)=6,ISNUMBER(VALUE(MID(A85,3,1)))=TRUE),VALUE(MID(A85,3,2)),"Error!"))))</f>
        <v>5</v>
      </c>
      <c r="AB85" s="23">
        <f t="shared" si="271"/>
        <v>82.5</v>
      </c>
      <c r="AC85" s="23">
        <f t="shared" si="272"/>
        <v>0</v>
      </c>
      <c r="AD85" s="23">
        <f t="shared" si="273"/>
        <v>0</v>
      </c>
      <c r="AE85" s="23">
        <f t="shared" si="274"/>
        <v>0</v>
      </c>
      <c r="AF85" s="23">
        <f>IF(F85=$AF$4,T85+VLOOKUP(AA85,Rebars2,8),0)</f>
        <v>0</v>
      </c>
      <c r="AG85" s="23">
        <f>IF(F85=$AG$4,T85+2*VLOOKUP(AA85,Rebars2,8),0)</f>
        <v>0</v>
      </c>
      <c r="AH85" s="23">
        <f>IF(F85=$AH$4,T85-VLOOKUP(AA85,Rebars2,3)+U85+SQRT(V85^2+W85^2)+X85-2*VLOOKUP(AA85,Rebars2,2),0)</f>
        <v>0</v>
      </c>
      <c r="AI85" s="23">
        <f>IF(F85=$AI$4,T85+VLOOKUP(AA85,Rebars2,8),0)</f>
        <v>0</v>
      </c>
      <c r="AJ85" s="23">
        <f>IF(F85=$AJ$4,T85+2*VLOOKUP(AA85,Rebars2,8),0)</f>
        <v>0</v>
      </c>
      <c r="AK85" s="23">
        <f t="shared" si="275"/>
        <v>0</v>
      </c>
      <c r="AL85" s="23">
        <f t="shared" si="276"/>
        <v>0</v>
      </c>
      <c r="AM85" s="23">
        <f t="shared" si="277"/>
        <v>0</v>
      </c>
      <c r="AO85" s="23">
        <f t="shared" si="278"/>
        <v>0</v>
      </c>
      <c r="AP85" s="23">
        <f>IF(F85=$AP$4,T85+SQRT(U85^2+W85^2)+SQRT(V85^2+X85^2)-VLOOKUP(AA85,Rebars2,2),0)</f>
        <v>0</v>
      </c>
      <c r="AQ85" s="23">
        <f>IF(F85=$AQ$4,W85+SQRT(T85^2+T85^2)+U85+T85+W85+SQRT(T85^2+T85^2)+W85-4*VLOOKUP(AA85,Rebars2,2,FALSE)-2*VLOOKUP(AA85,Rebars2,3,FALSE),0)</f>
        <v>0</v>
      </c>
      <c r="AR85" s="23">
        <f t="shared" si="279"/>
        <v>0</v>
      </c>
      <c r="AS85" s="23">
        <f t="shared" si="280"/>
        <v>0</v>
      </c>
      <c r="AT85" s="23">
        <f t="shared" si="280"/>
        <v>0</v>
      </c>
      <c r="AU85" s="23">
        <f t="shared" si="281"/>
        <v>0</v>
      </c>
      <c r="AV85" s="23">
        <f t="shared" si="282"/>
        <v>82.5</v>
      </c>
    </row>
    <row r="86" spans="1:48" x14ac:dyDescent="0.25">
      <c r="B86" s="29">
        <v>9</v>
      </c>
      <c r="C86" s="25">
        <f t="shared" ref="C86" si="284">INT(AV86/12)</f>
        <v>8</v>
      </c>
      <c r="D86" s="26">
        <f>ROUNDDOWN(AV86-C86*12,0)</f>
        <v>10</v>
      </c>
      <c r="E86" s="44"/>
      <c r="F86" s="32">
        <f>F85</f>
        <v>1</v>
      </c>
      <c r="G86" s="30"/>
      <c r="H86" s="31"/>
      <c r="I86" s="30">
        <v>8</v>
      </c>
      <c r="J86" s="31">
        <v>0</v>
      </c>
      <c r="K86" s="30"/>
      <c r="L86" s="31"/>
      <c r="M86" s="30"/>
      <c r="N86" s="31"/>
      <c r="O86" s="30"/>
      <c r="P86" s="31"/>
      <c r="Q86" s="30"/>
      <c r="R86" s="31"/>
      <c r="T86" s="21">
        <f>IF(G85="TO",G86*12+H86,T85)</f>
        <v>12</v>
      </c>
      <c r="U86" s="21">
        <f>IF(I85="TO",I86*12+J86,U85)</f>
        <v>96</v>
      </c>
      <c r="V86" s="21">
        <f>IF(K85="TO",K86*12+L86,V85)</f>
        <v>0</v>
      </c>
      <c r="W86" s="21">
        <f>IF(M85="TO",M86*12+N86,W85)</f>
        <v>0</v>
      </c>
      <c r="X86" s="21">
        <f>IF(O85="TO",O86*12+P86,X85)</f>
        <v>0</v>
      </c>
      <c r="Y86" s="21">
        <f>IF(Q85="TO",Q86*12+R86,Y85)</f>
        <v>0</v>
      </c>
      <c r="AA86" s="11">
        <f>AA85</f>
        <v>5</v>
      </c>
      <c r="AB86" s="23">
        <f t="shared" si="271"/>
        <v>106.5</v>
      </c>
      <c r="AC86" s="23">
        <f t="shared" si="272"/>
        <v>0</v>
      </c>
      <c r="AD86" s="23">
        <f t="shared" si="273"/>
        <v>0</v>
      </c>
      <c r="AE86" s="23">
        <f t="shared" si="274"/>
        <v>0</v>
      </c>
      <c r="AF86" s="23">
        <f>IF(F86=$AF$4,T86+VLOOKUP(AA86,Rebars2,8),0)</f>
        <v>0</v>
      </c>
      <c r="AG86" s="23">
        <f>IF(F86=$AG$4,T86+2*VLOOKUP(AA86,Rebars2,8),0)</f>
        <v>0</v>
      </c>
      <c r="AH86" s="23">
        <f>IF(F86=$AH$4,T86-VLOOKUP(AA86,Rebars2,3)+U86+SQRT(V86^2+W86^2)+X86-2*VLOOKUP(AA86,Rebars2,2),0)</f>
        <v>0</v>
      </c>
      <c r="AI86" s="23">
        <f>IF(F86=$AI$4,T86+VLOOKUP(AA86,Rebars2,8),0)</f>
        <v>0</v>
      </c>
      <c r="AJ86" s="23">
        <f>IF(F86=$AJ$4,T86+2*VLOOKUP(AA86,Rebars2,8),0)</f>
        <v>0</v>
      </c>
      <c r="AK86" s="23">
        <f t="shared" si="275"/>
        <v>0</v>
      </c>
      <c r="AL86" s="23">
        <f t="shared" si="276"/>
        <v>0</v>
      </c>
      <c r="AM86" s="23">
        <f t="shared" si="277"/>
        <v>0</v>
      </c>
      <c r="AO86" s="23">
        <f t="shared" si="278"/>
        <v>0</v>
      </c>
      <c r="AP86" s="23">
        <f>IF(F86=$AP$4,T86+SQRT(U86^2+W86^2)+SQRT(V86^2+X86^2)-VLOOKUP(AA86,Rebars2,2),0)</f>
        <v>0</v>
      </c>
      <c r="AQ86" s="23">
        <f>IF(F86=$AQ$4,W86+SQRT(T86^2+T86^2)+U86+T86+W86+SQRT(T86^2+T86^2)+W86-4*VLOOKUP(AA86,Rebars2,2,FALSE)-2*VLOOKUP(AA86,Rebars2,3,FALSE),0)</f>
        <v>0</v>
      </c>
      <c r="AR86" s="23">
        <f t="shared" si="279"/>
        <v>0</v>
      </c>
      <c r="AS86" s="23">
        <f t="shared" si="280"/>
        <v>0</v>
      </c>
      <c r="AT86" s="23">
        <f t="shared" si="280"/>
        <v>0</v>
      </c>
      <c r="AU86" s="23">
        <f t="shared" si="281"/>
        <v>0</v>
      </c>
      <c r="AV86" s="23">
        <f t="shared" si="282"/>
        <v>106.5</v>
      </c>
    </row>
    <row r="87" spans="1:48" s="40" customFormat="1" x14ac:dyDescent="0.25">
      <c r="A87" s="41" t="s">
        <v>37</v>
      </c>
      <c r="B87" s="36"/>
      <c r="C87" s="37"/>
      <c r="D87" s="37"/>
      <c r="E87" s="37"/>
      <c r="F87" s="36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8"/>
      <c r="AA87" s="36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x14ac:dyDescent="0.25">
      <c r="B88" s="29">
        <v>1</v>
      </c>
      <c r="C88" s="25">
        <f t="shared" ref="C88" si="285">INT(AV88/12)</f>
        <v>11</v>
      </c>
      <c r="D88" s="26">
        <f>ROUNDDOWN(AV88-C88*12,0)</f>
        <v>2</v>
      </c>
      <c r="E88" s="44"/>
      <c r="F88" s="32">
        <f>F89</f>
        <v>3</v>
      </c>
      <c r="G88" s="30"/>
      <c r="H88" s="31"/>
      <c r="I88" s="30">
        <v>4</v>
      </c>
      <c r="J88" s="31">
        <v>0</v>
      </c>
      <c r="K88" s="30"/>
      <c r="L88" s="31"/>
      <c r="M88" s="30"/>
      <c r="N88" s="31"/>
      <c r="O88" s="30"/>
      <c r="P88" s="31"/>
      <c r="Q88" s="30"/>
      <c r="R88" s="31"/>
      <c r="T88" s="21">
        <f>IF(G89="TO",G88*12+H88,T89)</f>
        <v>16</v>
      </c>
      <c r="U88" s="21">
        <f>IF(I89="TO",I88*12+J88,U89)</f>
        <v>48</v>
      </c>
      <c r="V88" s="21">
        <f>IF(K89="TO",K88*12+L88,V89)</f>
        <v>0</v>
      </c>
      <c r="W88" s="21">
        <f>IF(M89="TO",M88*12+N88,W89)</f>
        <v>0</v>
      </c>
      <c r="X88" s="21">
        <f>IF(O89="TO",O88*12+P88,X89)</f>
        <v>0</v>
      </c>
      <c r="Y88" s="21">
        <f>IF(Q89="TO",Q88*12+R88,Y89)</f>
        <v>0</v>
      </c>
      <c r="AA88" s="11">
        <f>AA89</f>
        <v>5</v>
      </c>
      <c r="AB88" s="23">
        <f t="shared" ref="AB88:AB90" si="286">IF(F88=$AB$4,T88+U88-VLOOKUP(AA88,Rebars2,3),0)</f>
        <v>0</v>
      </c>
      <c r="AC88" s="23">
        <f t="shared" ref="AC88:AC90" si="287">IF(F88=$AC$4,T88+U88+V88-2*VLOOKUP(AA88,Rebars2,3),0)</f>
        <v>0</v>
      </c>
      <c r="AD88" s="23">
        <f t="shared" ref="AD88:AD90" si="288">IF(F88=$AD$4,2*(T88+U88)-3*VLOOKUP(AA88,Rebars2,3)+2*VLOOKUP(AA88,Rebars2,7),0)</f>
        <v>134.5</v>
      </c>
      <c r="AE88" s="23">
        <f t="shared" ref="AE88:AE90" si="289">IF(F88=$AE$4,T88+2*U88+2*V88-4*VLOOKUP(AA88,Rebars2,3),0)</f>
        <v>0</v>
      </c>
      <c r="AF88" s="23">
        <f>IF(F88=$AF$4,T88+VLOOKUP(AA88,Rebars2,8),0)</f>
        <v>0</v>
      </c>
      <c r="AG88" s="23">
        <f>IF(F88=$AG$4,T88+2*VLOOKUP(AA88,Rebars2,8),0)</f>
        <v>0</v>
      </c>
      <c r="AH88" s="23">
        <f>IF(F88=$AH$4,T88-VLOOKUP(AA88,Rebars2,3)+U88+SQRT(V88^2+W88^2)+X88-2*VLOOKUP(AA88,Rebars2,2),0)</f>
        <v>0</v>
      </c>
      <c r="AI88" s="23">
        <f>IF(F88=$AI$4,T88+VLOOKUP(AA88,Rebars2,8),0)</f>
        <v>0</v>
      </c>
      <c r="AJ88" s="23">
        <f>IF(F88=$AJ$4,T88+2*VLOOKUP(AA88,Rebars2,8),0)</f>
        <v>0</v>
      </c>
      <c r="AK88" s="23">
        <f t="shared" ref="AK88:AK90" si="290">IF(F88=$AK$4,T88+SQRT(U88^2+V88^2)+VLOOKUP(AA88,Rebars2,8),0)</f>
        <v>0</v>
      </c>
      <c r="AL88" s="23">
        <f t="shared" ref="AL88:AL90" si="291">IF(F88=$AL$4,T88+SQRT(U88^2+V88^2),0)</f>
        <v>0</v>
      </c>
      <c r="AM88" s="23">
        <f t="shared" ref="AM88:AM90" si="292">IF(F88=$AM$4,SQRT(T88^2+U88^2)+V88+SQRT(W88^2+X88^2)-2*VLOOKUP(AA88,Rebars2,2),0)</f>
        <v>0</v>
      </c>
      <c r="AO88" s="23">
        <f t="shared" ref="AO88:AO90" si="293">IF(F88=$AO$4,T88+U88+V88+1,0)</f>
        <v>0</v>
      </c>
      <c r="AP88" s="23">
        <f>IF(F88=$AP$4,T88+SQRT(U88^2+W88^2)+SQRT(V88^2+X88^2)-VLOOKUP(AA88,Rebars2,2),0)</f>
        <v>0</v>
      </c>
      <c r="AQ88" s="23">
        <f>IF(F88=$AQ$4,W88+SQRT(T88^2+T88^2)+U88+T88+W88+SQRT(T88^2+T88^2)+W88-4*VLOOKUP(AA88,Rebars2,2,FALSE)-2*VLOOKUP(AA88,Rebars2,3,FALSE),0)</f>
        <v>0</v>
      </c>
      <c r="AR88" s="23">
        <f t="shared" ref="AR88:AR90" si="294">IF(F88=$AR$4,T88+24,0)</f>
        <v>0</v>
      </c>
      <c r="AS88" s="23">
        <f t="shared" ref="AS88:AT90" si="295">IF(F88=$AS$4,2*T88+U88+V88+W88-4*VLOOKUP(AA88,Rebars2,3),0)</f>
        <v>0</v>
      </c>
      <c r="AT88" s="23">
        <f t="shared" si="295"/>
        <v>0</v>
      </c>
      <c r="AU88" s="23">
        <f t="shared" ref="AU88:AU90" si="296">IF(F88=$AU$4,Y88,0)</f>
        <v>0</v>
      </c>
      <c r="AV88" s="23">
        <f t="shared" ref="AV88:AV90" si="297">SUM(AB88:AU88)</f>
        <v>134.5</v>
      </c>
    </row>
    <row r="89" spans="1:48" x14ac:dyDescent="0.25">
      <c r="A89" s="11" t="s">
        <v>54</v>
      </c>
      <c r="B89" s="11" t="s">
        <v>29</v>
      </c>
      <c r="C89" s="33" t="s">
        <v>30</v>
      </c>
      <c r="D89" s="34"/>
      <c r="E89" s="44">
        <f>ROUND(B88*B90*0.5*(C88+D88/12+C90+D90/12)*VLOOKUP(AA89,Rebars1,2),0)</f>
        <v>142</v>
      </c>
      <c r="F89" s="11">
        <v>3</v>
      </c>
      <c r="G89" s="30">
        <v>1</v>
      </c>
      <c r="H89" s="31">
        <v>4</v>
      </c>
      <c r="I89" s="30" t="s">
        <v>30</v>
      </c>
      <c r="J89" s="31"/>
      <c r="K89" s="30"/>
      <c r="L89" s="31"/>
      <c r="M89" s="30"/>
      <c r="N89" s="31"/>
      <c r="O89" s="30"/>
      <c r="P89" s="31"/>
      <c r="Q89" s="30"/>
      <c r="R89" s="31"/>
      <c r="S89" s="23">
        <f>(U90-U88)/(B90-1)</f>
        <v>6</v>
      </c>
      <c r="T89" s="21">
        <f>IF(G89="TO",0.5*(T88+T90),G89*12+H89)</f>
        <v>16</v>
      </c>
      <c r="U89" s="21">
        <f>IF(I89="TO",0.5*(U88+U90),I89*12+J89)</f>
        <v>72</v>
      </c>
      <c r="V89" s="21">
        <f>IF(K89="TO",0.5*(V88+V90),K89*12+L89)</f>
        <v>0</v>
      </c>
      <c r="W89" s="21">
        <f>IF(M89="TO",0.5*(W88+W90),M89*12+N89)</f>
        <v>0</v>
      </c>
      <c r="X89" s="21">
        <f>IF(O89="TO",0.5*(X88+X90),O89*12+P89)</f>
        <v>0</v>
      </c>
      <c r="Y89" s="21">
        <f>IF(Q89="TO",0.5*(Y88+Y90),Q89*12+R89)</f>
        <v>0</v>
      </c>
      <c r="AA89" s="11">
        <f t="shared" ref="AA89" si="298">IF(AND(LEN(A89)=4,ISNUMBER(VALUE(MID(A89,2,1)))=TRUE),VALUE(MID(A89,2,1)),IF(AND(LEN(A89)=5,ISNUMBER(VALUE(MID(A89,2,1)))=FALSE),VALUE(MID(A89,3,1)),IF(AND(LEN(A89)=5,ISNUMBER(VALUE(MID(A89,2,1)))=TRUE),VALUE(MID(A89,2,2)),IF(AND(LEN(A89)=6,ISNUMBER(VALUE(MID(A89,3,1)))=TRUE),VALUE(MID(A89,3,2)),"Error!"))))</f>
        <v>5</v>
      </c>
      <c r="AB89" s="23">
        <f t="shared" si="286"/>
        <v>0</v>
      </c>
      <c r="AC89" s="23">
        <f t="shared" si="287"/>
        <v>0</v>
      </c>
      <c r="AD89" s="23">
        <f t="shared" si="288"/>
        <v>182.5</v>
      </c>
      <c r="AE89" s="23">
        <f t="shared" si="289"/>
        <v>0</v>
      </c>
      <c r="AF89" s="23">
        <f>IF(F89=$AF$4,T89+VLOOKUP(AA89,Rebars2,8),0)</f>
        <v>0</v>
      </c>
      <c r="AG89" s="23">
        <f>IF(F89=$AG$4,T89+2*VLOOKUP(AA89,Rebars2,8),0)</f>
        <v>0</v>
      </c>
      <c r="AH89" s="23">
        <f>IF(F89=$AH$4,T89-VLOOKUP(AA89,Rebars2,3)+U89+SQRT(V89^2+W89^2)+X89-2*VLOOKUP(AA89,Rebars2,2),0)</f>
        <v>0</v>
      </c>
      <c r="AI89" s="23">
        <f>IF(F89=$AI$4,T89+VLOOKUP(AA89,Rebars2,8),0)</f>
        <v>0</v>
      </c>
      <c r="AJ89" s="23">
        <f>IF(F89=$AJ$4,T89+2*VLOOKUP(AA89,Rebars2,8),0)</f>
        <v>0</v>
      </c>
      <c r="AK89" s="23">
        <f t="shared" si="290"/>
        <v>0</v>
      </c>
      <c r="AL89" s="23">
        <f t="shared" si="291"/>
        <v>0</v>
      </c>
      <c r="AM89" s="23">
        <f t="shared" si="292"/>
        <v>0</v>
      </c>
      <c r="AO89" s="23">
        <f t="shared" si="293"/>
        <v>0</v>
      </c>
      <c r="AP89" s="23">
        <f>IF(F89=$AP$4,T89+SQRT(U89^2+W89^2)+SQRT(V89^2+X89^2)-VLOOKUP(AA89,Rebars2,2),0)</f>
        <v>0</v>
      </c>
      <c r="AQ89" s="23">
        <f>IF(F89=$AQ$4,W89+SQRT(T89^2+T89^2)+U89+T89+W89+SQRT(T89^2+T89^2)+W89-4*VLOOKUP(AA89,Rebars2,2,FALSE)-2*VLOOKUP(AA89,Rebars2,3,FALSE),0)</f>
        <v>0</v>
      </c>
      <c r="AR89" s="23">
        <f t="shared" si="294"/>
        <v>0</v>
      </c>
      <c r="AS89" s="23">
        <f t="shared" si="295"/>
        <v>0</v>
      </c>
      <c r="AT89" s="23">
        <f t="shared" si="295"/>
        <v>0</v>
      </c>
      <c r="AU89" s="23">
        <f t="shared" si="296"/>
        <v>0</v>
      </c>
      <c r="AV89" s="23">
        <f t="shared" si="297"/>
        <v>182.5</v>
      </c>
    </row>
    <row r="90" spans="1:48" x14ac:dyDescent="0.25">
      <c r="B90" s="29">
        <v>9</v>
      </c>
      <c r="C90" s="25">
        <f t="shared" ref="C90" si="299">INT(AV90/12)</f>
        <v>19</v>
      </c>
      <c r="D90" s="26">
        <f>ROUNDDOWN(AV90-C90*12,0)</f>
        <v>2</v>
      </c>
      <c r="E90" s="44"/>
      <c r="F90" s="32">
        <f>F89</f>
        <v>3</v>
      </c>
      <c r="G90" s="30"/>
      <c r="H90" s="31"/>
      <c r="I90" s="30">
        <v>8</v>
      </c>
      <c r="J90" s="31">
        <v>0</v>
      </c>
      <c r="K90" s="30"/>
      <c r="L90" s="31"/>
      <c r="M90" s="30"/>
      <c r="N90" s="31"/>
      <c r="O90" s="30"/>
      <c r="P90" s="31"/>
      <c r="Q90" s="30"/>
      <c r="R90" s="31"/>
      <c r="T90" s="21">
        <f>IF(G89="TO",G90*12+H90,T89)</f>
        <v>16</v>
      </c>
      <c r="U90" s="21">
        <f>IF(I89="TO",I90*12+J90,U89)</f>
        <v>96</v>
      </c>
      <c r="V90" s="21">
        <f>IF(K89="TO",K90*12+L90,V89)</f>
        <v>0</v>
      </c>
      <c r="W90" s="21">
        <f>IF(M89="TO",M90*12+N90,W89)</f>
        <v>0</v>
      </c>
      <c r="X90" s="21">
        <f>IF(O89="TO",O90*12+P90,X89)</f>
        <v>0</v>
      </c>
      <c r="Y90" s="21">
        <f>IF(Q89="TO",Q90*12+R90,Y89)</f>
        <v>0</v>
      </c>
      <c r="AA90" s="11">
        <f>AA89</f>
        <v>5</v>
      </c>
      <c r="AB90" s="23">
        <f t="shared" si="286"/>
        <v>0</v>
      </c>
      <c r="AC90" s="23">
        <f t="shared" si="287"/>
        <v>0</v>
      </c>
      <c r="AD90" s="23">
        <f t="shared" si="288"/>
        <v>230.5</v>
      </c>
      <c r="AE90" s="23">
        <f t="shared" si="289"/>
        <v>0</v>
      </c>
      <c r="AF90" s="23">
        <f>IF(F90=$AF$4,T90+VLOOKUP(AA90,Rebars2,8),0)</f>
        <v>0</v>
      </c>
      <c r="AG90" s="23">
        <f>IF(F90=$AG$4,T90+2*VLOOKUP(AA90,Rebars2,8),0)</f>
        <v>0</v>
      </c>
      <c r="AH90" s="23">
        <f>IF(F90=$AH$4,T90-VLOOKUP(AA90,Rebars2,3)+U90+SQRT(V90^2+W90^2)+X90-2*VLOOKUP(AA90,Rebars2,2),0)</f>
        <v>0</v>
      </c>
      <c r="AI90" s="23">
        <f>IF(F90=$AI$4,T90+VLOOKUP(AA90,Rebars2,8),0)</f>
        <v>0</v>
      </c>
      <c r="AJ90" s="23">
        <f>IF(F90=$AJ$4,T90+2*VLOOKUP(AA90,Rebars2,8),0)</f>
        <v>0</v>
      </c>
      <c r="AK90" s="23">
        <f t="shared" si="290"/>
        <v>0</v>
      </c>
      <c r="AL90" s="23">
        <f t="shared" si="291"/>
        <v>0</v>
      </c>
      <c r="AM90" s="23">
        <f t="shared" si="292"/>
        <v>0</v>
      </c>
      <c r="AO90" s="23">
        <f t="shared" si="293"/>
        <v>0</v>
      </c>
      <c r="AP90" s="23">
        <f>IF(F90=$AP$4,T90+SQRT(U90^2+W90^2)+SQRT(V90^2+X90^2)-VLOOKUP(AA90,Rebars2,2),0)</f>
        <v>0</v>
      </c>
      <c r="AQ90" s="23">
        <f>IF(F90=$AQ$4,W90+SQRT(T90^2+T90^2)+U90+T90+W90+SQRT(T90^2+T90^2)+W90-4*VLOOKUP(AA90,Rebars2,2,FALSE)-2*VLOOKUP(AA90,Rebars2,3,FALSE),0)</f>
        <v>0</v>
      </c>
      <c r="AR90" s="23">
        <f t="shared" si="294"/>
        <v>0</v>
      </c>
      <c r="AS90" s="23">
        <f t="shared" si="295"/>
        <v>0</v>
      </c>
      <c r="AT90" s="23">
        <f t="shared" si="295"/>
        <v>0</v>
      </c>
      <c r="AU90" s="23">
        <f t="shared" si="296"/>
        <v>0</v>
      </c>
      <c r="AV90" s="23">
        <f t="shared" si="297"/>
        <v>230.5</v>
      </c>
    </row>
    <row r="91" spans="1:48" s="40" customFormat="1" x14ac:dyDescent="0.25">
      <c r="A91" s="41" t="s">
        <v>55</v>
      </c>
      <c r="B91" s="36"/>
      <c r="C91" s="37"/>
      <c r="D91" s="37"/>
      <c r="E91" s="37"/>
      <c r="F91" s="3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8"/>
      <c r="AA91" s="36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x14ac:dyDescent="0.25">
      <c r="B92" s="29">
        <v>2</v>
      </c>
      <c r="C92" s="25">
        <f t="shared" ref="C92" si="300">INT(AV92/12)</f>
        <v>2</v>
      </c>
      <c r="D92" s="26">
        <f>ROUNDDOWN(AV92-C92*12,0)</f>
        <v>6</v>
      </c>
      <c r="E92" s="44"/>
      <c r="F92" s="32">
        <f>F93</f>
        <v>16</v>
      </c>
      <c r="G92" s="30">
        <v>1</v>
      </c>
      <c r="H92" s="31">
        <v>11</v>
      </c>
      <c r="I92" s="30"/>
      <c r="J92" s="31"/>
      <c r="K92" s="30"/>
      <c r="L92" s="31"/>
      <c r="M92" s="30"/>
      <c r="N92" s="31"/>
      <c r="O92" s="30"/>
      <c r="P92" s="31"/>
      <c r="Q92" s="30"/>
      <c r="R92" s="31"/>
      <c r="T92" s="21">
        <f>IF(G93="TO",G92*12+H92,T93)</f>
        <v>23</v>
      </c>
      <c r="U92" s="21">
        <f>IF(I93="TO",I92*12+J92,U93)</f>
        <v>0</v>
      </c>
      <c r="V92" s="21">
        <f>IF(K93="TO",K92*12+L92,V93)</f>
        <v>0</v>
      </c>
      <c r="W92" s="21">
        <f>IF(M93="TO",M92*12+N92,W93)</f>
        <v>0</v>
      </c>
      <c r="X92" s="21">
        <f>IF(O93="TO",O92*12+P92,X93)</f>
        <v>0</v>
      </c>
      <c r="Y92" s="21">
        <f>IF(Q93="TO",Q92*12+R92,Y93)</f>
        <v>0</v>
      </c>
      <c r="AA92" s="11">
        <f>AA93</f>
        <v>5</v>
      </c>
      <c r="AB92" s="23">
        <f t="shared" ref="AB92:AB94" si="301">IF(F92=$AB$4,T92+U92-VLOOKUP(AA92,Rebars2,3),0)</f>
        <v>0</v>
      </c>
      <c r="AC92" s="23">
        <f t="shared" ref="AC92:AC94" si="302">IF(F92=$AC$4,T92+U92+V92-2*VLOOKUP(AA92,Rebars2,3),0)</f>
        <v>0</v>
      </c>
      <c r="AD92" s="23">
        <f t="shared" ref="AD92:AD94" si="303">IF(F92=$AD$4,2*(T92+U92)-3*VLOOKUP(AA92,Rebars2,3)+2*VLOOKUP(AA92,Rebars2,7),0)</f>
        <v>0</v>
      </c>
      <c r="AE92" s="23">
        <f t="shared" ref="AE92:AE94" si="304">IF(F92=$AE$4,T92+2*U92+2*V92-4*VLOOKUP(AA92,Rebars2,3),0)</f>
        <v>0</v>
      </c>
      <c r="AF92" s="23">
        <f>IF(F92=$AF$4,T92+VLOOKUP(AA92,Rebars2,8),0)</f>
        <v>0</v>
      </c>
      <c r="AG92" s="23">
        <f>IF(F92=$AG$4,T92+2*VLOOKUP(AA92,Rebars2,8),0)</f>
        <v>0</v>
      </c>
      <c r="AH92" s="23">
        <f>IF(F92=$AH$4,T92-VLOOKUP(AA92,Rebars2,3)+U92+SQRT(V92^2+W92^2)+X92-2*VLOOKUP(AA92,Rebars2,2),0)</f>
        <v>0</v>
      </c>
      <c r="AI92" s="23">
        <f>IF(F92=$AI$4,T92+VLOOKUP(AA92,Rebars2,8),0)</f>
        <v>30</v>
      </c>
      <c r="AJ92" s="23">
        <f>IF(F92=$AJ$4,T92+2*VLOOKUP(AA92,Rebars2,8),0)</f>
        <v>0</v>
      </c>
      <c r="AK92" s="23">
        <f t="shared" ref="AK92:AK94" si="305">IF(F92=$AK$4,T92+SQRT(U92^2+V92^2)+VLOOKUP(AA92,Rebars2,8),0)</f>
        <v>0</v>
      </c>
      <c r="AL92" s="23">
        <f t="shared" ref="AL92:AL94" si="306">IF(F92=$AL$4,T92+SQRT(U92^2+V92^2),0)</f>
        <v>0</v>
      </c>
      <c r="AM92" s="23">
        <f t="shared" ref="AM92:AM94" si="307">IF(F92=$AM$4,SQRT(T92^2+U92^2)+V92+SQRT(W92^2+X92^2)-2*VLOOKUP(AA92,Rebars2,2),0)</f>
        <v>0</v>
      </c>
      <c r="AO92" s="23">
        <f t="shared" ref="AO92:AO94" si="308">IF(F92=$AO$4,T92+U92+V92+1,0)</f>
        <v>0</v>
      </c>
      <c r="AP92" s="23">
        <f>IF(F92=$AP$4,T92+SQRT(U92^2+W92^2)+SQRT(V92^2+X92^2)-VLOOKUP(AA92,Rebars2,2),0)</f>
        <v>0</v>
      </c>
      <c r="AQ92" s="23">
        <f>IF(F92=$AQ$4,W92+SQRT(T92^2+T92^2)+U92+T92+W92+SQRT(T92^2+T92^2)+W92-4*VLOOKUP(AA92,Rebars2,2,FALSE)-2*VLOOKUP(AA92,Rebars2,3,FALSE),0)</f>
        <v>0</v>
      </c>
      <c r="AR92" s="23">
        <f t="shared" ref="AR92:AR94" si="309">IF(F92=$AR$4,T92+24,0)</f>
        <v>0</v>
      </c>
      <c r="AS92" s="23">
        <f t="shared" ref="AS92:AT94" si="310">IF(F92=$AS$4,2*T92+U92+V92+W92-4*VLOOKUP(AA92,Rebars2,3),0)</f>
        <v>0</v>
      </c>
      <c r="AT92" s="23">
        <f t="shared" si="310"/>
        <v>0</v>
      </c>
      <c r="AU92" s="23">
        <f t="shared" ref="AU92:AU94" si="311">IF(F92=$AU$4,Y92,0)</f>
        <v>0</v>
      </c>
      <c r="AV92" s="23">
        <f t="shared" ref="AV92:AV94" si="312">SUM(AB92:AU92)</f>
        <v>30</v>
      </c>
    </row>
    <row r="93" spans="1:48" x14ac:dyDescent="0.25">
      <c r="A93" s="11" t="s">
        <v>54</v>
      </c>
      <c r="B93" s="11" t="s">
        <v>29</v>
      </c>
      <c r="C93" s="33" t="s">
        <v>30</v>
      </c>
      <c r="D93" s="34"/>
      <c r="E93" s="44">
        <f>ROUND(B92*B94*0.5*(C92+D92/12+C94+D94/12)*VLOOKUP(AA93,Rebars1,2),0)</f>
        <v>431</v>
      </c>
      <c r="F93" s="11">
        <v>16</v>
      </c>
      <c r="G93" s="30" t="s">
        <v>30</v>
      </c>
      <c r="H93" s="31"/>
      <c r="I93" s="30"/>
      <c r="J93" s="31"/>
      <c r="K93" s="30"/>
      <c r="L93" s="31"/>
      <c r="M93" s="30"/>
      <c r="N93" s="31"/>
      <c r="O93" s="30"/>
      <c r="P93" s="31"/>
      <c r="Q93" s="30"/>
      <c r="R93" s="31"/>
      <c r="S93" s="23">
        <f>(T94-T92)/(B94-1)</f>
        <v>32.090909090909093</v>
      </c>
      <c r="T93" s="21">
        <f>IF(G93="TO",0.5*(T92+T94),G93*12+H93)</f>
        <v>199.5</v>
      </c>
      <c r="U93" s="21">
        <f>IF(I93="TO",0.5*(U92+U94),I93*12+J93)</f>
        <v>0</v>
      </c>
      <c r="V93" s="21">
        <f>IF(K93="TO",0.5*(V92+V94),K93*12+L93)</f>
        <v>0</v>
      </c>
      <c r="W93" s="21">
        <f>IF(M93="TO",0.5*(W92+W94),M93*12+N93)</f>
        <v>0</v>
      </c>
      <c r="X93" s="21">
        <f>IF(O93="TO",0.5*(X92+X94),O93*12+P93)</f>
        <v>0</v>
      </c>
      <c r="Y93" s="21">
        <f>IF(Q93="TO",0.5*(Y92+Y94),Q93*12+R93)</f>
        <v>0</v>
      </c>
      <c r="AA93" s="11">
        <f t="shared" ref="AA93" si="313">IF(AND(LEN(A93)=4,ISNUMBER(VALUE(MID(A93,2,1)))=TRUE),VALUE(MID(A93,2,1)),IF(AND(LEN(A93)=5,ISNUMBER(VALUE(MID(A93,2,1)))=FALSE),VALUE(MID(A93,3,1)),IF(AND(LEN(A93)=5,ISNUMBER(VALUE(MID(A93,2,1)))=TRUE),VALUE(MID(A93,2,2)),IF(AND(LEN(A93)=6,ISNUMBER(VALUE(MID(A93,3,1)))=TRUE),VALUE(MID(A93,3,2)),"Error!"))))</f>
        <v>5</v>
      </c>
      <c r="AB93" s="23">
        <f t="shared" si="301"/>
        <v>0</v>
      </c>
      <c r="AC93" s="23">
        <f t="shared" si="302"/>
        <v>0</v>
      </c>
      <c r="AD93" s="23">
        <f t="shared" si="303"/>
        <v>0</v>
      </c>
      <c r="AE93" s="23">
        <f t="shared" si="304"/>
        <v>0</v>
      </c>
      <c r="AF93" s="23">
        <f>IF(F93=$AF$4,T93+VLOOKUP(AA93,Rebars2,8),0)</f>
        <v>0</v>
      </c>
      <c r="AG93" s="23">
        <f>IF(F93=$AG$4,T93+2*VLOOKUP(AA93,Rebars2,8),0)</f>
        <v>0</v>
      </c>
      <c r="AH93" s="23">
        <f>IF(F93=$AH$4,T93-VLOOKUP(AA93,Rebars2,3)+U93+SQRT(V93^2+W93^2)+X93-2*VLOOKUP(AA93,Rebars2,2),0)</f>
        <v>0</v>
      </c>
      <c r="AI93" s="23">
        <f>IF(F93=$AI$4,T93+VLOOKUP(AA93,Rebars2,8),0)</f>
        <v>206.5</v>
      </c>
      <c r="AJ93" s="23">
        <f>IF(F93=$AJ$4,T93+2*VLOOKUP(AA93,Rebars2,8),0)</f>
        <v>0</v>
      </c>
      <c r="AK93" s="23">
        <f t="shared" si="305"/>
        <v>0</v>
      </c>
      <c r="AL93" s="23">
        <f t="shared" si="306"/>
        <v>0</v>
      </c>
      <c r="AM93" s="23">
        <f t="shared" si="307"/>
        <v>0</v>
      </c>
      <c r="AO93" s="23">
        <f t="shared" si="308"/>
        <v>0</v>
      </c>
      <c r="AP93" s="23">
        <f>IF(F93=$AP$4,T93+SQRT(U93^2+W93^2)+SQRT(V93^2+X93^2)-VLOOKUP(AA93,Rebars2,2),0)</f>
        <v>0</v>
      </c>
      <c r="AQ93" s="23">
        <f>IF(F93=$AQ$4,W93+SQRT(T93^2+T93^2)+U93+T93+W93+SQRT(T93^2+T93^2)+W93-4*VLOOKUP(AA93,Rebars2,2,FALSE)-2*VLOOKUP(AA93,Rebars2,3,FALSE),0)</f>
        <v>0</v>
      </c>
      <c r="AR93" s="23">
        <f t="shared" si="309"/>
        <v>0</v>
      </c>
      <c r="AS93" s="23">
        <f t="shared" si="310"/>
        <v>0</v>
      </c>
      <c r="AT93" s="23">
        <f t="shared" si="310"/>
        <v>0</v>
      </c>
      <c r="AU93" s="23">
        <f t="shared" si="311"/>
        <v>0</v>
      </c>
      <c r="AV93" s="23">
        <f t="shared" si="312"/>
        <v>206.5</v>
      </c>
    </row>
    <row r="94" spans="1:48" x14ac:dyDescent="0.25">
      <c r="B94" s="29">
        <v>12</v>
      </c>
      <c r="C94" s="25">
        <f t="shared" ref="C94" si="314">INT(AV94/12)</f>
        <v>31</v>
      </c>
      <c r="D94" s="26">
        <f>ROUNDDOWN(AV94-C94*12,0)</f>
        <v>11</v>
      </c>
      <c r="E94" s="44"/>
      <c r="F94" s="32">
        <f>F93</f>
        <v>16</v>
      </c>
      <c r="G94" s="30">
        <v>31</v>
      </c>
      <c r="H94" s="31">
        <v>4</v>
      </c>
      <c r="I94" s="30"/>
      <c r="J94" s="31"/>
      <c r="K94" s="30"/>
      <c r="L94" s="31"/>
      <c r="M94" s="30"/>
      <c r="N94" s="31"/>
      <c r="O94" s="30"/>
      <c r="P94" s="31"/>
      <c r="Q94" s="30"/>
      <c r="R94" s="31"/>
      <c r="T94" s="21">
        <f>IF(G93="TO",G94*12+H94,T93)</f>
        <v>376</v>
      </c>
      <c r="U94" s="21">
        <f>IF(I93="TO",I94*12+J94,U93)</f>
        <v>0</v>
      </c>
      <c r="V94" s="21">
        <f>IF(K93="TO",K94*12+L94,V93)</f>
        <v>0</v>
      </c>
      <c r="W94" s="21">
        <f>IF(M93="TO",M94*12+N94,W93)</f>
        <v>0</v>
      </c>
      <c r="X94" s="21">
        <f>IF(O93="TO",O94*12+P94,X93)</f>
        <v>0</v>
      </c>
      <c r="Y94" s="21">
        <f>IF(Q93="TO",Q94*12+R94,Y93)</f>
        <v>0</v>
      </c>
      <c r="AA94" s="11">
        <f>AA93</f>
        <v>5</v>
      </c>
      <c r="AB94" s="23">
        <f t="shared" si="301"/>
        <v>0</v>
      </c>
      <c r="AC94" s="23">
        <f t="shared" si="302"/>
        <v>0</v>
      </c>
      <c r="AD94" s="23">
        <f t="shared" si="303"/>
        <v>0</v>
      </c>
      <c r="AE94" s="23">
        <f t="shared" si="304"/>
        <v>0</v>
      </c>
      <c r="AF94" s="23">
        <f>IF(F94=$AF$4,T94+VLOOKUP(AA94,Rebars2,8),0)</f>
        <v>0</v>
      </c>
      <c r="AG94" s="23">
        <f>IF(F94=$AG$4,T94+2*VLOOKUP(AA94,Rebars2,8),0)</f>
        <v>0</v>
      </c>
      <c r="AH94" s="23">
        <f>IF(F94=$AH$4,T94-VLOOKUP(AA94,Rebars2,3)+U94+SQRT(V94^2+W94^2)+X94-2*VLOOKUP(AA94,Rebars2,2),0)</f>
        <v>0</v>
      </c>
      <c r="AI94" s="23">
        <f>IF(F94=$AI$4,T94+VLOOKUP(AA94,Rebars2,8),0)</f>
        <v>383</v>
      </c>
      <c r="AJ94" s="23">
        <f>IF(F94=$AJ$4,T94+2*VLOOKUP(AA94,Rebars2,8),0)</f>
        <v>0</v>
      </c>
      <c r="AK94" s="23">
        <f t="shared" si="305"/>
        <v>0</v>
      </c>
      <c r="AL94" s="23">
        <f t="shared" si="306"/>
        <v>0</v>
      </c>
      <c r="AM94" s="23">
        <f t="shared" si="307"/>
        <v>0</v>
      </c>
      <c r="AO94" s="23">
        <f t="shared" si="308"/>
        <v>0</v>
      </c>
      <c r="AP94" s="23">
        <f>IF(F94=$AP$4,T94+SQRT(U94^2+W94^2)+SQRT(V94^2+X94^2)-VLOOKUP(AA94,Rebars2,2),0)</f>
        <v>0</v>
      </c>
      <c r="AQ94" s="23">
        <f>IF(F94=$AQ$4,W94+SQRT(T94^2+T94^2)+U94+T94+W94+SQRT(T94^2+T94^2)+W94-4*VLOOKUP(AA94,Rebars2,2,FALSE)-2*VLOOKUP(AA94,Rebars2,3,FALSE),0)</f>
        <v>0</v>
      </c>
      <c r="AR94" s="23">
        <f t="shared" si="309"/>
        <v>0</v>
      </c>
      <c r="AS94" s="23">
        <f t="shared" si="310"/>
        <v>0</v>
      </c>
      <c r="AT94" s="23">
        <f t="shared" si="310"/>
        <v>0</v>
      </c>
      <c r="AU94" s="23">
        <f t="shared" si="311"/>
        <v>0</v>
      </c>
      <c r="AV94" s="23">
        <f t="shared" si="312"/>
        <v>383</v>
      </c>
    </row>
    <row r="95" spans="1:48" s="40" customFormat="1" x14ac:dyDescent="0.25">
      <c r="A95" s="41"/>
      <c r="B95" s="36"/>
      <c r="C95" s="37"/>
      <c r="D95" s="37"/>
      <c r="E95" s="37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8"/>
      <c r="AA95" s="36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</sheetData>
  <mergeCells count="7">
    <mergeCell ref="Q4:R4"/>
    <mergeCell ref="C4:D4"/>
    <mergeCell ref="G4:H4"/>
    <mergeCell ref="I4:J4"/>
    <mergeCell ref="K4:L4"/>
    <mergeCell ref="M4:N4"/>
    <mergeCell ref="O4:P4"/>
  </mergeCells>
  <phoneticPr fontId="1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390C-2363-4329-B106-96930733C049}">
  <dimension ref="A1:AV95"/>
  <sheetViews>
    <sheetView zoomScaleNormal="100" workbookViewId="0">
      <selection activeCell="I14" sqref="I14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6.7109375" style="11" customWidth="1"/>
    <col min="28" max="41" width="8.7109375" style="23" customWidth="1"/>
    <col min="42" max="42" width="9.28515625" style="23" customWidth="1"/>
    <col min="43" max="48" width="8.7109375" style="23" customWidth="1"/>
  </cols>
  <sheetData>
    <row r="1" spans="1:48" ht="18.75" x14ac:dyDescent="0.3">
      <c r="A1" s="42" t="s">
        <v>133</v>
      </c>
      <c r="V1" s="27" t="s">
        <v>38</v>
      </c>
      <c r="X1" s="21" t="s">
        <v>86</v>
      </c>
      <c r="Y1" s="75">
        <v>44965</v>
      </c>
    </row>
    <row r="2" spans="1:48" x14ac:dyDescent="0.25">
      <c r="A2" s="43" t="s">
        <v>23</v>
      </c>
      <c r="V2" s="27" t="s">
        <v>39</v>
      </c>
      <c r="X2" s="21" t="s">
        <v>89</v>
      </c>
      <c r="Y2" s="75" t="s">
        <v>89</v>
      </c>
      <c r="AD2" s="23" t="s">
        <v>31</v>
      </c>
      <c r="AE2" s="23" t="s">
        <v>40</v>
      </c>
      <c r="AF2" s="23" t="s">
        <v>45</v>
      </c>
      <c r="AG2" s="23" t="s">
        <v>45</v>
      </c>
      <c r="AH2" s="23" t="s">
        <v>42</v>
      </c>
      <c r="AI2" s="21" t="s">
        <v>50</v>
      </c>
      <c r="AJ2" s="23" t="s">
        <v>51</v>
      </c>
      <c r="AK2" s="23" t="s">
        <v>36</v>
      </c>
      <c r="AL2" s="23" t="s">
        <v>36</v>
      </c>
      <c r="AM2" s="23" t="s">
        <v>45</v>
      </c>
      <c r="AN2" s="23" t="s">
        <v>47</v>
      </c>
      <c r="AO2" s="23" t="s">
        <v>44</v>
      </c>
      <c r="AP2" s="23" t="s">
        <v>42</v>
      </c>
      <c r="AQ2" s="23" t="s">
        <v>49</v>
      </c>
      <c r="AR2" s="23" t="s">
        <v>44</v>
      </c>
      <c r="AS2" s="23" t="s">
        <v>42</v>
      </c>
    </row>
    <row r="3" spans="1:48" x14ac:dyDescent="0.25"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43</v>
      </c>
      <c r="AG3" s="23" t="s">
        <v>43</v>
      </c>
      <c r="AH3" s="23" t="s">
        <v>24</v>
      </c>
      <c r="AI3" s="23" t="s">
        <v>41</v>
      </c>
      <c r="AJ3" s="23" t="s">
        <v>52</v>
      </c>
      <c r="AK3" s="23" t="s">
        <v>41</v>
      </c>
      <c r="AL3" s="23" t="s">
        <v>27</v>
      </c>
      <c r="AM3" s="23" t="s">
        <v>46</v>
      </c>
      <c r="AN3" s="23" t="s">
        <v>48</v>
      </c>
      <c r="AO3" s="23" t="s">
        <v>24</v>
      </c>
      <c r="AP3" s="23" t="s">
        <v>53</v>
      </c>
      <c r="AQ3" s="23" t="s">
        <v>24</v>
      </c>
      <c r="AR3" s="23" t="s">
        <v>24</v>
      </c>
      <c r="AS3" s="23" t="s">
        <v>24</v>
      </c>
    </row>
    <row r="4" spans="1:48" x14ac:dyDescent="0.25">
      <c r="A4" s="35" t="s">
        <v>1</v>
      </c>
      <c r="B4" s="35" t="s">
        <v>2</v>
      </c>
      <c r="C4" s="78" t="s">
        <v>3</v>
      </c>
      <c r="D4" s="78"/>
      <c r="E4" s="74" t="s">
        <v>4</v>
      </c>
      <c r="F4" s="35" t="s">
        <v>5</v>
      </c>
      <c r="G4" s="77" t="s">
        <v>6</v>
      </c>
      <c r="H4" s="77"/>
      <c r="I4" s="77" t="s">
        <v>7</v>
      </c>
      <c r="J4" s="77"/>
      <c r="K4" s="77" t="s">
        <v>8</v>
      </c>
      <c r="L4" s="77"/>
      <c r="M4" s="77" t="s">
        <v>9</v>
      </c>
      <c r="N4" s="77"/>
      <c r="O4" s="77" t="s">
        <v>10</v>
      </c>
      <c r="P4" s="77"/>
      <c r="Q4" s="77" t="s">
        <v>20</v>
      </c>
      <c r="R4" s="77"/>
      <c r="S4" s="35" t="s">
        <v>33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20</v>
      </c>
      <c r="Z4" s="24"/>
      <c r="AA4" s="35" t="s">
        <v>0</v>
      </c>
      <c r="AB4" s="35">
        <v>1</v>
      </c>
      <c r="AC4" s="35">
        <v>2</v>
      </c>
      <c r="AD4" s="35">
        <v>3</v>
      </c>
      <c r="AE4" s="35">
        <v>6</v>
      </c>
      <c r="AF4" s="35">
        <v>12</v>
      </c>
      <c r="AG4" s="35">
        <v>13</v>
      </c>
      <c r="AH4" s="35">
        <v>14</v>
      </c>
      <c r="AI4" s="35">
        <v>16</v>
      </c>
      <c r="AJ4" s="35">
        <v>17</v>
      </c>
      <c r="AK4" s="35">
        <v>18</v>
      </c>
      <c r="AL4" s="35">
        <v>19</v>
      </c>
      <c r="AM4" s="35">
        <v>20</v>
      </c>
      <c r="AN4" s="35">
        <v>21</v>
      </c>
      <c r="AO4" s="35">
        <v>23</v>
      </c>
      <c r="AP4" s="35">
        <v>25</v>
      </c>
      <c r="AQ4" s="35">
        <v>26</v>
      </c>
      <c r="AR4" s="35">
        <v>28</v>
      </c>
      <c r="AS4" s="35">
        <v>30</v>
      </c>
      <c r="AT4" s="35">
        <v>34</v>
      </c>
      <c r="AU4" s="35" t="s">
        <v>20</v>
      </c>
      <c r="AV4" s="35" t="s">
        <v>28</v>
      </c>
    </row>
    <row r="5" spans="1:48" x14ac:dyDescent="0.25">
      <c r="A5" s="29" t="s">
        <v>67</v>
      </c>
      <c r="B5" s="29">
        <f>6*2</f>
        <v>12</v>
      </c>
      <c r="C5" s="25">
        <f t="shared" ref="C5" si="0">INT(AV5/12)</f>
        <v>9</v>
      </c>
      <c r="D5" s="26">
        <f>ROUNDDOWN(AV5-C5*12,0)</f>
        <v>6</v>
      </c>
      <c r="E5" s="44">
        <f t="shared" ref="E5" si="1">ROUND(B5*(C5+D5/12)*VLOOKUP(AA5,Rebars1,2),0)</f>
        <v>76</v>
      </c>
      <c r="F5" s="29">
        <v>3</v>
      </c>
      <c r="G5" s="30">
        <v>1</v>
      </c>
      <c r="H5" s="31">
        <v>10</v>
      </c>
      <c r="I5" s="30">
        <v>2</v>
      </c>
      <c r="J5" s="31">
        <v>8</v>
      </c>
      <c r="K5"/>
      <c r="L5"/>
      <c r="M5" s="30"/>
      <c r="N5" s="31"/>
      <c r="O5" s="30"/>
      <c r="P5" s="31"/>
      <c r="Q5" s="30"/>
      <c r="R5" s="31"/>
      <c r="T5" s="21">
        <f t="shared" ref="T5" si="2">G5*12+H5</f>
        <v>22</v>
      </c>
      <c r="U5" s="21">
        <f t="shared" ref="U5" si="3">I5*12+J5</f>
        <v>32</v>
      </c>
      <c r="V5" s="21">
        <f t="shared" ref="V5" si="4">K5*12+L5</f>
        <v>0</v>
      </c>
      <c r="W5" s="21">
        <f t="shared" ref="W5" si="5">M5*12+N5</f>
        <v>0</v>
      </c>
      <c r="X5" s="21">
        <f t="shared" ref="X5" si="6">O5*12+P5</f>
        <v>0</v>
      </c>
      <c r="Y5" s="21">
        <f t="shared" ref="Y5" si="7">Q5*12+R5</f>
        <v>0</v>
      </c>
      <c r="AA5" s="11">
        <f t="shared" ref="AA5" si="8">IF(AND(LEN(A5)=4,ISNUMBER(VALUE(MID(A5,2,1)))=TRUE),VALUE(MID(A5,2,1)),IF(AND(LEN(A5)=5,ISNUMBER(VALUE(MID(A5,2,1)))=FALSE),VALUE(MID(A5,3,1)),IF(AND(LEN(A5)=5,ISNUMBER(VALUE(MID(A5,2,1)))=TRUE),VALUE(MID(A5,2,2)),IF(AND(LEN(A5)=6,ISNUMBER(VALUE(MID(A5,3,1)))=TRUE),VALUE(MID(A5,3,2)),"Error!"))))</f>
        <v>4</v>
      </c>
      <c r="AB5" s="23">
        <f t="shared" ref="AB5" si="9">IF(F5=$AB$4,T5+U5-VLOOKUP(AA5,Rebars2,3),0)</f>
        <v>0</v>
      </c>
      <c r="AC5" s="23">
        <f t="shared" ref="AC5" si="10">IF(F5=$AC$4,T5+U5+V5-2*VLOOKUP(AA5,Rebars2,3),0)</f>
        <v>0</v>
      </c>
      <c r="AD5" s="23">
        <f t="shared" ref="AD5" si="11">IF(F5=$AD$4,2*(T5+U5)-3*VLOOKUP(AA5,Rebars2,3)+2*VLOOKUP(AA5,Rebars2,7),0)</f>
        <v>114</v>
      </c>
      <c r="AE5" s="23">
        <f t="shared" ref="AE5" si="12">IF(F5=$AE$4,T5+2*U5+2*V5-4*VLOOKUP(AA5,Rebars2,3),0)</f>
        <v>0</v>
      </c>
      <c r="AF5" s="23">
        <f t="shared" ref="AF5" si="13">IF(F5=$AF$4,T5+VLOOKUP(AA5,Rebars2,8),0)</f>
        <v>0</v>
      </c>
      <c r="AG5" s="23">
        <f t="shared" ref="AG5" si="14">IF(F5=$AG$4,T5+2*VLOOKUP(AA5,Rebars2,8),0)</f>
        <v>0</v>
      </c>
      <c r="AH5" s="23">
        <f t="shared" ref="AH5" si="15">IF(F5=$AH$4,T5-VLOOKUP(AA5,Rebars2,3)+U5+SQRT(V5^2+W5^2)+X5-2*VLOOKUP(AA5,Rebars2,2),0)</f>
        <v>0</v>
      </c>
      <c r="AI5" s="23">
        <f t="shared" ref="AI5" si="16">IF(F5=$AI$4,T5+VLOOKUP(AA5,Rebars2,8),0)</f>
        <v>0</v>
      </c>
      <c r="AJ5" s="23">
        <f t="shared" ref="AJ5" si="17">IF(F5=$AJ$4,T5+2*VLOOKUP(AA5,Rebars2,8),0)</f>
        <v>0</v>
      </c>
      <c r="AK5" s="23">
        <f t="shared" ref="AK5" si="18">IF(F5=$AK$4,T5+SQRT(U5^2+V5^2)+VLOOKUP(AA5,Rebars2,8),0)</f>
        <v>0</v>
      </c>
      <c r="AL5" s="23">
        <f t="shared" ref="AL5" si="19">IF(F5=$AL$4,T5+SQRT(U5^2+V5^2),0)</f>
        <v>0</v>
      </c>
      <c r="AM5" s="23">
        <f t="shared" ref="AM5" si="20">IF(F5=$AM$4,SQRT(T5^2+U5^2)+V5+SQRT(W5^2+X5^2)-2*VLOOKUP(AA5,Rebars2,2),0)</f>
        <v>0</v>
      </c>
      <c r="AO5" s="23">
        <f t="shared" ref="AO5" si="21">IF(F5=$AO$4,T5+U5+V5+1,0)</f>
        <v>0</v>
      </c>
      <c r="AP5" s="23">
        <f t="shared" ref="AP5" si="22">IF(F5=$AP$4,T5+SQRT(U5^2+W5^2)+SQRT(V5^2+X5^2)-VLOOKUP(AA5,Rebars2,2),0)</f>
        <v>0</v>
      </c>
      <c r="AQ5" s="23">
        <f t="shared" ref="AQ5" si="23">IF(F5=$AQ$4,W5+SQRT(T5^2+T5^2)+U5+T5+W5+SQRT(T5^2+T5^2)+W5-4*VLOOKUP(AA5,Rebars2,2,FALSE)-2*VLOOKUP(AA5,Rebars2,3,FALSE),0)</f>
        <v>0</v>
      </c>
      <c r="AR5" s="23">
        <f t="shared" ref="AR5" si="24">IF(F5=$AR$4,T5+24,0)</f>
        <v>0</v>
      </c>
      <c r="AS5" s="23">
        <f t="shared" ref="AS5" si="25">IF(F5=$AS$4,2*T5+U5+V5+W5-4*VLOOKUP(AA5,Rebars2,3),0)</f>
        <v>0</v>
      </c>
      <c r="AT5" s="23">
        <f t="shared" ref="AT5" si="26">IF(F5=$AT$4,2*T5+2*SQRT(U5^2+V5^2)-VLOOKUP(AA5,Rebars2,3)-2*VLOOKUP(AA5,Rebars2,2),0)</f>
        <v>0</v>
      </c>
      <c r="AU5" s="23">
        <f t="shared" ref="AU5" si="27">IF(F5=$AU$4,Y5,0)</f>
        <v>0</v>
      </c>
      <c r="AV5" s="23">
        <f t="shared" ref="AV5" si="28">SUM(AB5:AU5)</f>
        <v>114</v>
      </c>
    </row>
    <row r="6" spans="1:48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</row>
    <row r="7" spans="1:48" x14ac:dyDescent="0.25">
      <c r="A7" s="29" t="s">
        <v>63</v>
      </c>
      <c r="B7" s="29">
        <f>B8+B9+B10+B11</f>
        <v>41</v>
      </c>
      <c r="C7" s="25">
        <f t="shared" ref="C7:C8" si="29">INT(AV7/12)</f>
        <v>7</v>
      </c>
      <c r="D7" s="26">
        <f>ROUNDDOWN(AV7-C7*12,0)</f>
        <v>9</v>
      </c>
      <c r="E7" s="44">
        <f t="shared" ref="E7:E18" si="30">ROUND(B7*(C7+D7/12)*VLOOKUP(AA7,Rebars1,2),0)</f>
        <v>331</v>
      </c>
      <c r="F7" s="29">
        <v>2</v>
      </c>
      <c r="G7" s="30">
        <v>2</v>
      </c>
      <c r="H7" s="31">
        <v>8</v>
      </c>
      <c r="I7" s="30">
        <v>2</v>
      </c>
      <c r="J7" s="31">
        <v>8</v>
      </c>
      <c r="K7" s="30">
        <v>2</v>
      </c>
      <c r="L7" s="31">
        <v>8</v>
      </c>
      <c r="M7" s="30"/>
      <c r="N7" s="31"/>
      <c r="O7" s="30"/>
      <c r="P7" s="31"/>
      <c r="Q7" s="30"/>
      <c r="R7" s="31"/>
      <c r="T7" s="21">
        <f t="shared" ref="T7:T21" si="31">G7*12+H7</f>
        <v>32</v>
      </c>
      <c r="U7" s="21">
        <f t="shared" ref="U7:U21" si="32">I7*12+J7</f>
        <v>32</v>
      </c>
      <c r="V7" s="21">
        <f t="shared" ref="V7:V21" si="33">K7*12+L7</f>
        <v>32</v>
      </c>
      <c r="W7" s="21">
        <f t="shared" ref="W7:W21" si="34">M7*12+N7</f>
        <v>0</v>
      </c>
      <c r="X7" s="21">
        <f t="shared" ref="X7:X21" si="35">O7*12+P7</f>
        <v>0</v>
      </c>
      <c r="Y7" s="21">
        <f t="shared" ref="Y7:Y21" si="36">Q7*12+R7</f>
        <v>0</v>
      </c>
      <c r="AA7" s="11">
        <f t="shared" ref="AA7:AA8" si="37">IF(AND(LEN(A7)=4,ISNUMBER(VALUE(MID(A7,2,1)))=TRUE),VALUE(MID(A7,2,1)),IF(AND(LEN(A7)=5,ISNUMBER(VALUE(MID(A7,2,1)))=FALSE),VALUE(MID(A7,3,1)),IF(AND(LEN(A7)=5,ISNUMBER(VALUE(MID(A7,2,1)))=TRUE),VALUE(MID(A7,2,2)),IF(AND(LEN(A7)=6,ISNUMBER(VALUE(MID(A7,3,1)))=TRUE),VALUE(MID(A7,3,2)),"Error!"))))</f>
        <v>5</v>
      </c>
      <c r="AB7" s="23">
        <f t="shared" ref="AB7:AB21" si="38">IF(F7=$AB$4,T7+U7-VLOOKUP(AA7,Rebars2,3),0)</f>
        <v>0</v>
      </c>
      <c r="AC7" s="23">
        <f t="shared" ref="AC7:AC21" si="39">IF(F7=$AC$4,T7+U7+V7-2*VLOOKUP(AA7,Rebars2,3),0)</f>
        <v>93</v>
      </c>
      <c r="AD7" s="23">
        <f t="shared" ref="AD7:AD21" si="40">IF(F7=$AD$4,2*(T7+U7)-3*VLOOKUP(AA7,Rebars2,3)+2*VLOOKUP(AA7,Rebars2,7),0)</f>
        <v>0</v>
      </c>
      <c r="AE7" s="23">
        <f t="shared" ref="AE7:AE21" si="41">IF(F7=$AE$4,T7+2*U7+2*V7-4*VLOOKUP(AA7,Rebars2,3),0)</f>
        <v>0</v>
      </c>
      <c r="AF7" s="23">
        <f t="shared" ref="AF7:AF18" si="42">IF(F7=$AF$4,T7+VLOOKUP(AA7,Rebars2,8),0)</f>
        <v>0</v>
      </c>
      <c r="AG7" s="23">
        <f t="shared" ref="AG7:AG18" si="43">IF(F7=$AG$4,T7+2*VLOOKUP(AA7,Rebars2,8),0)</f>
        <v>0</v>
      </c>
      <c r="AH7" s="23">
        <f t="shared" ref="AH7:AH18" si="44">IF(F7=$AH$4,T7-VLOOKUP(AA7,Rebars2,3)+U7+SQRT(V7^2+W7^2)+X7-2*VLOOKUP(AA7,Rebars2,2),0)</f>
        <v>0</v>
      </c>
      <c r="AI7" s="23">
        <f t="shared" ref="AI7:AI18" si="45">IF(F7=$AI$4,T7+VLOOKUP(AA7,Rebars2,8),0)</f>
        <v>0</v>
      </c>
      <c r="AJ7" s="23">
        <f t="shared" ref="AJ7:AJ18" si="46">IF(F7=$AJ$4,T7+2*VLOOKUP(AA7,Rebars2,8),0)</f>
        <v>0</v>
      </c>
      <c r="AK7" s="23">
        <f t="shared" ref="AK7:AK21" si="47">IF(F7=$AK$4,T7+SQRT(U7^2+V7^2)+VLOOKUP(AA7,Rebars2,8),0)</f>
        <v>0</v>
      </c>
      <c r="AL7" s="23">
        <f t="shared" ref="AL7:AL21" si="48">IF(F7=$AL$4,T7+SQRT(U7^2+V7^2),0)</f>
        <v>0</v>
      </c>
      <c r="AM7" s="23">
        <f t="shared" ref="AM7:AM21" si="49">IF(F7=$AM$4,SQRT(T7^2+U7^2)+V7+SQRT(W7^2+X7^2)-2*VLOOKUP(AA7,Rebars2,2),0)</f>
        <v>0</v>
      </c>
      <c r="AO7" s="23">
        <f t="shared" ref="AO7:AO21" si="50">IF(F7=$AO$4,T7+U7+V7+1,0)</f>
        <v>0</v>
      </c>
      <c r="AP7" s="23">
        <f t="shared" ref="AP7:AP18" si="51">IF(F7=$AP$4,T7+SQRT(U7^2+W7^2)+SQRT(V7^2+X7^2)-VLOOKUP(AA7,Rebars2,2),0)</f>
        <v>0</v>
      </c>
      <c r="AQ7" s="23">
        <f t="shared" ref="AQ7:AQ18" si="52">IF(F7=$AQ$4,W7+SQRT(T7^2+T7^2)+U7+T7+W7+SQRT(T7^2+T7^2)+W7-4*VLOOKUP(AA7,Rebars2,2,FALSE)-2*VLOOKUP(AA7,Rebars2,3,FALSE),0)</f>
        <v>0</v>
      </c>
      <c r="AR7" s="23">
        <f t="shared" ref="AR7:AR21" si="53">IF(F7=$AR$4,T7+24,0)</f>
        <v>0</v>
      </c>
      <c r="AS7" s="23">
        <f t="shared" ref="AS7:AS21" si="54">IF(F7=$AS$4,2*T7+U7+V7+W7-4*VLOOKUP(AA7,Rebars2,3),0)</f>
        <v>0</v>
      </c>
      <c r="AT7" s="23">
        <f t="shared" ref="AT7:AT18" si="55">IF(F7=$AT$4,2*T7+2*SQRT(U7^2+V7^2)-VLOOKUP(AA7,Rebars2,3)-2*VLOOKUP(AA7,Rebars2,2),0)</f>
        <v>0</v>
      </c>
      <c r="AU7" s="23">
        <f t="shared" ref="AU7:AU8" si="56">IF(F7=$AU$4,Y7,0)</f>
        <v>0</v>
      </c>
      <c r="AV7" s="23">
        <f t="shared" ref="AV7:AV8" si="57">SUM(AB7:AU7)</f>
        <v>93</v>
      </c>
    </row>
    <row r="8" spans="1:48" x14ac:dyDescent="0.25">
      <c r="A8" s="29" t="s">
        <v>64</v>
      </c>
      <c r="B8" s="29">
        <v>19</v>
      </c>
      <c r="C8" s="45">
        <f t="shared" si="29"/>
        <v>9</v>
      </c>
      <c r="D8" s="46">
        <f>ROUNDDOWN(AV8-C8*12,0)</f>
        <v>10</v>
      </c>
      <c r="E8" s="47">
        <f t="shared" si="30"/>
        <v>195</v>
      </c>
      <c r="F8" s="29">
        <v>2</v>
      </c>
      <c r="G8" s="30">
        <v>4</v>
      </c>
      <c r="H8" s="31">
        <v>1</v>
      </c>
      <c r="I8" s="30">
        <v>1</v>
      </c>
      <c r="J8" s="31">
        <v>11</v>
      </c>
      <c r="K8" s="30">
        <v>4</v>
      </c>
      <c r="L8" s="31">
        <v>1</v>
      </c>
      <c r="M8" s="30"/>
      <c r="N8" s="31"/>
      <c r="O8" s="30"/>
      <c r="P8" s="31"/>
      <c r="Q8" s="30"/>
      <c r="R8" s="31"/>
      <c r="T8" s="21">
        <f>G8*12+H8</f>
        <v>49</v>
      </c>
      <c r="U8" s="21">
        <f>I8*12+J8</f>
        <v>23</v>
      </c>
      <c r="V8" s="21">
        <f>K8*12+L8</f>
        <v>49</v>
      </c>
      <c r="W8" s="21">
        <f t="shared" si="34"/>
        <v>0</v>
      </c>
      <c r="X8" s="21">
        <f t="shared" si="35"/>
        <v>0</v>
      </c>
      <c r="Y8" s="21">
        <f t="shared" si="36"/>
        <v>0</v>
      </c>
      <c r="AA8" s="11">
        <f t="shared" si="37"/>
        <v>5</v>
      </c>
      <c r="AB8" s="23">
        <f t="shared" si="38"/>
        <v>0</v>
      </c>
      <c r="AC8" s="23">
        <f t="shared" si="39"/>
        <v>118</v>
      </c>
      <c r="AD8" s="23">
        <f t="shared" si="40"/>
        <v>0</v>
      </c>
      <c r="AE8" s="23">
        <f t="shared" si="41"/>
        <v>0</v>
      </c>
      <c r="AF8" s="23">
        <f t="shared" si="42"/>
        <v>0</v>
      </c>
      <c r="AG8" s="23">
        <f t="shared" si="43"/>
        <v>0</v>
      </c>
      <c r="AH8" s="23">
        <f t="shared" si="44"/>
        <v>0</v>
      </c>
      <c r="AI8" s="23">
        <f t="shared" si="45"/>
        <v>0</v>
      </c>
      <c r="AJ8" s="23">
        <f t="shared" si="46"/>
        <v>0</v>
      </c>
      <c r="AK8" s="23">
        <f t="shared" si="47"/>
        <v>0</v>
      </c>
      <c r="AL8" s="23">
        <f t="shared" si="48"/>
        <v>0</v>
      </c>
      <c r="AM8" s="23">
        <f t="shared" si="49"/>
        <v>0</v>
      </c>
      <c r="AO8" s="23">
        <f t="shared" si="50"/>
        <v>0</v>
      </c>
      <c r="AP8" s="23">
        <f t="shared" si="51"/>
        <v>0</v>
      </c>
      <c r="AQ8" s="23">
        <f t="shared" si="52"/>
        <v>0</v>
      </c>
      <c r="AR8" s="23">
        <f t="shared" si="53"/>
        <v>0</v>
      </c>
      <c r="AS8" s="23">
        <f t="shared" si="54"/>
        <v>0</v>
      </c>
      <c r="AT8" s="23">
        <f t="shared" si="55"/>
        <v>0</v>
      </c>
      <c r="AU8" s="23">
        <f t="shared" si="56"/>
        <v>0</v>
      </c>
      <c r="AV8" s="23">
        <f t="shared" si="57"/>
        <v>118</v>
      </c>
    </row>
    <row r="9" spans="1:48" x14ac:dyDescent="0.25">
      <c r="A9" s="29" t="s">
        <v>65</v>
      </c>
      <c r="B9" s="29">
        <v>2</v>
      </c>
      <c r="C9" s="25">
        <f>INT(AV9/12)</f>
        <v>14</v>
      </c>
      <c r="D9" s="26">
        <f t="shared" ref="D9" si="58">ROUNDDOWN(AV9-C9*12,0)</f>
        <v>4</v>
      </c>
      <c r="E9" s="44">
        <f t="shared" si="30"/>
        <v>30</v>
      </c>
      <c r="F9" s="29">
        <v>2</v>
      </c>
      <c r="G9" s="30">
        <v>6</v>
      </c>
      <c r="H9" s="31">
        <v>4</v>
      </c>
      <c r="I9" s="30">
        <v>1</v>
      </c>
      <c r="J9" s="31">
        <v>11</v>
      </c>
      <c r="K9" s="30">
        <v>6</v>
      </c>
      <c r="L9" s="31">
        <v>4</v>
      </c>
      <c r="M9" s="30"/>
      <c r="N9" s="31"/>
      <c r="O9" s="30"/>
      <c r="P9" s="31"/>
      <c r="Q9" s="30"/>
      <c r="R9" s="31"/>
      <c r="T9" s="21">
        <f t="shared" ref="T9:T10" si="59">G9*12+H9</f>
        <v>76</v>
      </c>
      <c r="U9" s="21">
        <f t="shared" ref="U9:U10" si="60">I9*12+J9</f>
        <v>23</v>
      </c>
      <c r="V9" s="21">
        <f t="shared" ref="V9:V10" si="61">K9*12+L9</f>
        <v>76</v>
      </c>
      <c r="W9" s="21">
        <f t="shared" si="34"/>
        <v>0</v>
      </c>
      <c r="X9" s="21">
        <f t="shared" si="35"/>
        <v>0</v>
      </c>
      <c r="Y9" s="21">
        <f t="shared" si="36"/>
        <v>0</v>
      </c>
      <c r="AA9" s="11">
        <f>IF(AND(LEN(A9)=4,ISNUMBER(VALUE(MID(A9,2,1)))=TRUE),VALUE(MID(A9,2,1)),IF(AND(LEN(A9)=5,ISNUMBER(VALUE(MID(A9,2,1)))=FALSE),VALUE(MID(A9,3,1)),IF(AND(LEN(A9)=5,ISNUMBER(VALUE(MID(A9,2,1)))=TRUE),VALUE(MID(A9,2,2)),IF(AND(LEN(A9)=6,ISNUMBER(VALUE(MID(A9,3,1)))=TRUE),VALUE(MID(A9,3,2)),"Error!"))))</f>
        <v>5</v>
      </c>
      <c r="AB9" s="23">
        <f t="shared" si="38"/>
        <v>0</v>
      </c>
      <c r="AC9" s="23">
        <f t="shared" si="39"/>
        <v>172</v>
      </c>
      <c r="AD9" s="23">
        <f t="shared" si="40"/>
        <v>0</v>
      </c>
      <c r="AE9" s="23">
        <f t="shared" si="41"/>
        <v>0</v>
      </c>
      <c r="AF9" s="23">
        <f t="shared" si="42"/>
        <v>0</v>
      </c>
      <c r="AG9" s="23">
        <f t="shared" si="43"/>
        <v>0</v>
      </c>
      <c r="AH9" s="23">
        <f t="shared" si="44"/>
        <v>0</v>
      </c>
      <c r="AI9" s="23">
        <f t="shared" si="45"/>
        <v>0</v>
      </c>
      <c r="AJ9" s="23">
        <f t="shared" si="46"/>
        <v>0</v>
      </c>
      <c r="AK9" s="23">
        <f t="shared" si="47"/>
        <v>0</v>
      </c>
      <c r="AL9" s="23">
        <f t="shared" si="48"/>
        <v>0</v>
      </c>
      <c r="AM9" s="23">
        <f t="shared" si="49"/>
        <v>0</v>
      </c>
      <c r="AO9" s="23">
        <f t="shared" si="50"/>
        <v>0</v>
      </c>
      <c r="AP9" s="23">
        <f t="shared" si="51"/>
        <v>0</v>
      </c>
      <c r="AQ9" s="23">
        <f t="shared" si="52"/>
        <v>0</v>
      </c>
      <c r="AR9" s="23">
        <f t="shared" si="53"/>
        <v>0</v>
      </c>
      <c r="AS9" s="23">
        <f t="shared" si="54"/>
        <v>0</v>
      </c>
      <c r="AT9" s="23">
        <f t="shared" si="55"/>
        <v>0</v>
      </c>
      <c r="AU9" s="23">
        <f>IF(F9=$AU$4,Y9,0)</f>
        <v>0</v>
      </c>
      <c r="AV9" s="23">
        <f>SUM(AB9:AU9)</f>
        <v>172</v>
      </c>
    </row>
    <row r="10" spans="1:48" x14ac:dyDescent="0.25">
      <c r="A10" s="29" t="s">
        <v>68</v>
      </c>
      <c r="B10" s="29">
        <v>18</v>
      </c>
      <c r="C10" s="25">
        <f t="shared" ref="C10:C11" si="62">INT(AV10/12)</f>
        <v>11</v>
      </c>
      <c r="D10" s="26">
        <f>ROUNDDOWN(AV10-C10*12,0)</f>
        <v>4</v>
      </c>
      <c r="E10" s="44">
        <f t="shared" si="30"/>
        <v>213</v>
      </c>
      <c r="F10" s="29">
        <v>2</v>
      </c>
      <c r="G10" s="30">
        <v>4</v>
      </c>
      <c r="H10" s="31">
        <v>10</v>
      </c>
      <c r="I10" s="30">
        <v>1</v>
      </c>
      <c r="J10" s="31">
        <v>11</v>
      </c>
      <c r="K10" s="30">
        <v>4</v>
      </c>
      <c r="L10" s="31">
        <v>10</v>
      </c>
      <c r="M10" s="30"/>
      <c r="N10" s="31"/>
      <c r="O10" s="30"/>
      <c r="P10" s="31"/>
      <c r="Q10" s="30"/>
      <c r="R10" s="31"/>
      <c r="T10" s="21">
        <f t="shared" si="59"/>
        <v>58</v>
      </c>
      <c r="U10" s="21">
        <f t="shared" si="60"/>
        <v>23</v>
      </c>
      <c r="V10" s="21">
        <f t="shared" si="61"/>
        <v>58</v>
      </c>
      <c r="W10" s="21">
        <f t="shared" si="34"/>
        <v>0</v>
      </c>
      <c r="X10" s="21">
        <f t="shared" si="35"/>
        <v>0</v>
      </c>
      <c r="Y10" s="21">
        <f t="shared" si="36"/>
        <v>0</v>
      </c>
      <c r="AA10" s="11">
        <f t="shared" ref="AA10:AA11" si="63">IF(AND(LEN(A10)=4,ISNUMBER(VALUE(MID(A10,2,1)))=TRUE),VALUE(MID(A10,2,1)),IF(AND(LEN(A10)=5,ISNUMBER(VALUE(MID(A10,2,1)))=FALSE),VALUE(MID(A10,3,1)),IF(AND(LEN(A10)=5,ISNUMBER(VALUE(MID(A10,2,1)))=TRUE),VALUE(MID(A10,2,2)),IF(AND(LEN(A10)=6,ISNUMBER(VALUE(MID(A10,3,1)))=TRUE),VALUE(MID(A10,3,2)),"Error!"))))</f>
        <v>5</v>
      </c>
      <c r="AB10" s="23">
        <f t="shared" si="38"/>
        <v>0</v>
      </c>
      <c r="AC10" s="23">
        <f t="shared" si="39"/>
        <v>136</v>
      </c>
      <c r="AD10" s="23">
        <f t="shared" si="40"/>
        <v>0</v>
      </c>
      <c r="AE10" s="23">
        <f t="shared" si="41"/>
        <v>0</v>
      </c>
      <c r="AF10" s="23">
        <f t="shared" si="42"/>
        <v>0</v>
      </c>
      <c r="AG10" s="23">
        <f t="shared" si="43"/>
        <v>0</v>
      </c>
      <c r="AH10" s="23">
        <f t="shared" si="44"/>
        <v>0</v>
      </c>
      <c r="AI10" s="23">
        <f t="shared" si="45"/>
        <v>0</v>
      </c>
      <c r="AJ10" s="23">
        <f t="shared" si="46"/>
        <v>0</v>
      </c>
      <c r="AK10" s="23">
        <f t="shared" si="47"/>
        <v>0</v>
      </c>
      <c r="AL10" s="23">
        <f t="shared" si="48"/>
        <v>0</v>
      </c>
      <c r="AM10" s="23">
        <f t="shared" si="49"/>
        <v>0</v>
      </c>
      <c r="AO10" s="23">
        <f t="shared" si="50"/>
        <v>0</v>
      </c>
      <c r="AP10" s="23">
        <f t="shared" si="51"/>
        <v>0</v>
      </c>
      <c r="AQ10" s="23">
        <f t="shared" si="52"/>
        <v>0</v>
      </c>
      <c r="AR10" s="23">
        <f t="shared" si="53"/>
        <v>0</v>
      </c>
      <c r="AS10" s="23">
        <f t="shared" si="54"/>
        <v>0</v>
      </c>
      <c r="AT10" s="23">
        <f t="shared" si="55"/>
        <v>0</v>
      </c>
      <c r="AU10" s="23">
        <f t="shared" ref="AU10:AU11" si="64">IF(F10=$AU$4,Y10,0)</f>
        <v>0</v>
      </c>
      <c r="AV10" s="23">
        <f t="shared" ref="AV10:AV11" si="65">SUM(AB10:AU10)</f>
        <v>136</v>
      </c>
    </row>
    <row r="11" spans="1:48" x14ac:dyDescent="0.25">
      <c r="A11" s="29" t="s">
        <v>69</v>
      </c>
      <c r="B11" s="29">
        <v>2</v>
      </c>
      <c r="C11" s="45">
        <f t="shared" si="62"/>
        <v>17</v>
      </c>
      <c r="D11" s="46">
        <f>ROUNDDOWN(AV11-C11*12,0)</f>
        <v>6</v>
      </c>
      <c r="E11" s="47">
        <f t="shared" si="30"/>
        <v>37</v>
      </c>
      <c r="F11" s="29">
        <v>2</v>
      </c>
      <c r="G11" s="30">
        <v>7</v>
      </c>
      <c r="H11" s="31">
        <v>11</v>
      </c>
      <c r="I11" s="30">
        <v>1</v>
      </c>
      <c r="J11" s="31">
        <v>11</v>
      </c>
      <c r="K11" s="30">
        <v>7</v>
      </c>
      <c r="L11" s="31">
        <v>11</v>
      </c>
      <c r="M11" s="30"/>
      <c r="N11" s="31"/>
      <c r="O11" s="30"/>
      <c r="P11" s="31"/>
      <c r="Q11" s="30"/>
      <c r="R11" s="31"/>
      <c r="T11" s="21">
        <f>G11*12+H11</f>
        <v>95</v>
      </c>
      <c r="U11" s="21">
        <f>I11*12+J11</f>
        <v>23</v>
      </c>
      <c r="V11" s="21">
        <f>K11*12+L11</f>
        <v>95</v>
      </c>
      <c r="W11" s="21">
        <f t="shared" si="34"/>
        <v>0</v>
      </c>
      <c r="X11" s="21">
        <f t="shared" si="35"/>
        <v>0</v>
      </c>
      <c r="Y11" s="21">
        <f t="shared" si="36"/>
        <v>0</v>
      </c>
      <c r="AA11" s="11">
        <f t="shared" si="63"/>
        <v>5</v>
      </c>
      <c r="AB11" s="23">
        <f t="shared" si="38"/>
        <v>0</v>
      </c>
      <c r="AC11" s="23">
        <f t="shared" si="39"/>
        <v>210</v>
      </c>
      <c r="AD11" s="23">
        <f t="shared" si="40"/>
        <v>0</v>
      </c>
      <c r="AE11" s="23">
        <f t="shared" si="41"/>
        <v>0</v>
      </c>
      <c r="AF11" s="23">
        <f t="shared" si="42"/>
        <v>0</v>
      </c>
      <c r="AG11" s="23">
        <f t="shared" si="43"/>
        <v>0</v>
      </c>
      <c r="AH11" s="23">
        <f t="shared" si="44"/>
        <v>0</v>
      </c>
      <c r="AI11" s="23">
        <f t="shared" si="45"/>
        <v>0</v>
      </c>
      <c r="AJ11" s="23">
        <f t="shared" si="46"/>
        <v>0</v>
      </c>
      <c r="AK11" s="23">
        <f t="shared" si="47"/>
        <v>0</v>
      </c>
      <c r="AL11" s="23">
        <f t="shared" si="48"/>
        <v>0</v>
      </c>
      <c r="AM11" s="23">
        <f t="shared" si="49"/>
        <v>0</v>
      </c>
      <c r="AO11" s="23">
        <f t="shared" si="50"/>
        <v>0</v>
      </c>
      <c r="AP11" s="23">
        <f t="shared" si="51"/>
        <v>0</v>
      </c>
      <c r="AQ11" s="23">
        <f t="shared" si="52"/>
        <v>0</v>
      </c>
      <c r="AR11" s="23">
        <f t="shared" si="53"/>
        <v>0</v>
      </c>
      <c r="AS11" s="23">
        <f t="shared" si="54"/>
        <v>0</v>
      </c>
      <c r="AT11" s="23">
        <f t="shared" si="55"/>
        <v>0</v>
      </c>
      <c r="AU11" s="23">
        <f t="shared" si="64"/>
        <v>0</v>
      </c>
      <c r="AV11" s="23">
        <f t="shared" si="65"/>
        <v>210</v>
      </c>
    </row>
    <row r="12" spans="1:48" x14ac:dyDescent="0.25">
      <c r="A12" s="29" t="s">
        <v>70</v>
      </c>
      <c r="B12" s="29">
        <f>4+4</f>
        <v>8</v>
      </c>
      <c r="C12" s="25">
        <f>INT(AV12/12)</f>
        <v>29</v>
      </c>
      <c r="D12" s="26">
        <f t="shared" ref="D12" si="66">ROUNDDOWN(AV12-C12*12,0)</f>
        <v>10</v>
      </c>
      <c r="E12" s="44">
        <f t="shared" si="30"/>
        <v>249</v>
      </c>
      <c r="F12" s="29" t="s">
        <v>20</v>
      </c>
      <c r="G12" s="30"/>
      <c r="H12" s="31"/>
      <c r="I12" s="30"/>
      <c r="J12" s="31"/>
      <c r="K12"/>
      <c r="L12"/>
      <c r="M12" s="30"/>
      <c r="N12" s="31"/>
      <c r="O12" s="30"/>
      <c r="P12" s="31"/>
      <c r="Q12" s="30">
        <v>29</v>
      </c>
      <c r="R12" s="31">
        <v>10</v>
      </c>
      <c r="T12" s="21">
        <f t="shared" ref="T12:T18" si="67">G12*12+H12</f>
        <v>0</v>
      </c>
      <c r="U12" s="21">
        <f t="shared" ref="U12:U18" si="68">I12*12+J12</f>
        <v>0</v>
      </c>
      <c r="V12" s="21">
        <f t="shared" ref="V12:V18" si="69">K12*12+L12</f>
        <v>0</v>
      </c>
      <c r="W12" s="21">
        <f t="shared" si="34"/>
        <v>0</v>
      </c>
      <c r="X12" s="21">
        <f t="shared" si="35"/>
        <v>0</v>
      </c>
      <c r="Y12" s="21">
        <f t="shared" si="36"/>
        <v>358</v>
      </c>
      <c r="AA12" s="11">
        <f>IF(AND(LEN(A12)=4,ISNUMBER(VALUE(MID(A12,2,1)))=TRUE),VALUE(MID(A12,2,1)),IF(AND(LEN(A12)=5,ISNUMBER(VALUE(MID(A12,2,1)))=FALSE),VALUE(MID(A12,3,1)),IF(AND(LEN(A12)=5,ISNUMBER(VALUE(MID(A12,2,1)))=TRUE),VALUE(MID(A12,2,2)),IF(AND(LEN(A12)=6,ISNUMBER(VALUE(MID(A12,3,1)))=TRUE),VALUE(MID(A12,3,2)),"Error!"))))</f>
        <v>5</v>
      </c>
      <c r="AB12" s="23">
        <f t="shared" si="38"/>
        <v>0</v>
      </c>
      <c r="AC12" s="23">
        <f t="shared" si="39"/>
        <v>0</v>
      </c>
      <c r="AD12" s="23">
        <f t="shared" si="40"/>
        <v>0</v>
      </c>
      <c r="AE12" s="23">
        <f t="shared" si="41"/>
        <v>0</v>
      </c>
      <c r="AF12" s="23">
        <f t="shared" si="42"/>
        <v>0</v>
      </c>
      <c r="AG12" s="23">
        <f t="shared" si="43"/>
        <v>0</v>
      </c>
      <c r="AH12" s="23">
        <f t="shared" si="44"/>
        <v>0</v>
      </c>
      <c r="AI12" s="23">
        <f t="shared" si="45"/>
        <v>0</v>
      </c>
      <c r="AJ12" s="23">
        <f t="shared" si="46"/>
        <v>0</v>
      </c>
      <c r="AK12" s="23">
        <f t="shared" si="47"/>
        <v>0</v>
      </c>
      <c r="AL12" s="23">
        <f t="shared" si="48"/>
        <v>0</v>
      </c>
      <c r="AM12" s="23">
        <f t="shared" si="49"/>
        <v>0</v>
      </c>
      <c r="AO12" s="23">
        <f t="shared" si="50"/>
        <v>0</v>
      </c>
      <c r="AP12" s="23">
        <f t="shared" si="51"/>
        <v>0</v>
      </c>
      <c r="AQ12" s="23">
        <f t="shared" si="52"/>
        <v>0</v>
      </c>
      <c r="AR12" s="23">
        <f t="shared" si="53"/>
        <v>0</v>
      </c>
      <c r="AS12" s="23">
        <f t="shared" si="54"/>
        <v>0</v>
      </c>
      <c r="AT12" s="23">
        <f t="shared" si="55"/>
        <v>0</v>
      </c>
      <c r="AU12" s="23">
        <f>IF(F12=$AU$4,Y12,0)</f>
        <v>358</v>
      </c>
      <c r="AV12" s="23">
        <f>SUM(AB12:AU12)</f>
        <v>358</v>
      </c>
    </row>
    <row r="13" spans="1:48" x14ac:dyDescent="0.25">
      <c r="A13" s="29" t="s">
        <v>71</v>
      </c>
      <c r="B13" s="29">
        <f>4+4</f>
        <v>8</v>
      </c>
      <c r="C13" s="25">
        <f t="shared" ref="C13:C18" si="70">INT(AV13/12)</f>
        <v>26</v>
      </c>
      <c r="D13" s="26">
        <f t="shared" ref="D13:D18" si="71">ROUNDDOWN(AV13-C13*12,0)</f>
        <v>10</v>
      </c>
      <c r="E13" s="44">
        <f t="shared" si="30"/>
        <v>224</v>
      </c>
      <c r="F13" s="29" t="s">
        <v>20</v>
      </c>
      <c r="G13" s="30"/>
      <c r="H13" s="31"/>
      <c r="I13" s="30"/>
      <c r="J13" s="31"/>
      <c r="K13"/>
      <c r="L13"/>
      <c r="M13" s="30"/>
      <c r="N13" s="31"/>
      <c r="O13" s="30"/>
      <c r="P13" s="31"/>
      <c r="Q13" s="30">
        <v>26</v>
      </c>
      <c r="R13" s="31">
        <v>10</v>
      </c>
      <c r="T13" s="21">
        <f t="shared" si="67"/>
        <v>0</v>
      </c>
      <c r="U13" s="21">
        <f t="shared" si="68"/>
        <v>0</v>
      </c>
      <c r="V13" s="21">
        <f t="shared" si="69"/>
        <v>0</v>
      </c>
      <c r="W13" s="21">
        <f t="shared" si="34"/>
        <v>0</v>
      </c>
      <c r="X13" s="21">
        <f t="shared" si="35"/>
        <v>0</v>
      </c>
      <c r="Y13" s="21">
        <f t="shared" si="36"/>
        <v>322</v>
      </c>
      <c r="AA13" s="11">
        <f t="shared" ref="AA13:AA18" si="72">IF(AND(LEN(A13)=4,ISNUMBER(VALUE(MID(A13,2,1)))=TRUE),VALUE(MID(A13,2,1)),IF(AND(LEN(A13)=5,ISNUMBER(VALUE(MID(A13,2,1)))=FALSE),VALUE(MID(A13,3,1)),IF(AND(LEN(A13)=5,ISNUMBER(VALUE(MID(A13,2,1)))=TRUE),VALUE(MID(A13,2,2)),IF(AND(LEN(A13)=6,ISNUMBER(VALUE(MID(A13,3,1)))=TRUE),VALUE(MID(A13,3,2)),"Error!"))))</f>
        <v>5</v>
      </c>
      <c r="AB13" s="23">
        <f t="shared" si="38"/>
        <v>0</v>
      </c>
      <c r="AC13" s="23">
        <f t="shared" si="39"/>
        <v>0</v>
      </c>
      <c r="AD13" s="23">
        <f t="shared" si="40"/>
        <v>0</v>
      </c>
      <c r="AE13" s="23">
        <f t="shared" si="41"/>
        <v>0</v>
      </c>
      <c r="AF13" s="23">
        <f t="shared" si="42"/>
        <v>0</v>
      </c>
      <c r="AG13" s="23">
        <f t="shared" si="43"/>
        <v>0</v>
      </c>
      <c r="AH13" s="23">
        <f t="shared" si="44"/>
        <v>0</v>
      </c>
      <c r="AI13" s="23">
        <f t="shared" si="45"/>
        <v>0</v>
      </c>
      <c r="AJ13" s="23">
        <f t="shared" si="46"/>
        <v>0</v>
      </c>
      <c r="AK13" s="23">
        <f t="shared" si="47"/>
        <v>0</v>
      </c>
      <c r="AL13" s="23">
        <f t="shared" si="48"/>
        <v>0</v>
      </c>
      <c r="AM13" s="23">
        <f t="shared" si="49"/>
        <v>0</v>
      </c>
      <c r="AO13" s="23">
        <f t="shared" si="50"/>
        <v>0</v>
      </c>
      <c r="AP13" s="23">
        <f t="shared" si="51"/>
        <v>0</v>
      </c>
      <c r="AQ13" s="23">
        <f t="shared" si="52"/>
        <v>0</v>
      </c>
      <c r="AR13" s="23">
        <f t="shared" si="53"/>
        <v>0</v>
      </c>
      <c r="AS13" s="23">
        <f t="shared" si="54"/>
        <v>0</v>
      </c>
      <c r="AT13" s="23">
        <f t="shared" si="55"/>
        <v>0</v>
      </c>
      <c r="AU13" s="23">
        <f t="shared" ref="AU13:AU18" si="73">IF(F13=$AU$4,Y13,0)</f>
        <v>322</v>
      </c>
      <c r="AV13" s="23">
        <f t="shared" ref="AV13:AV18" si="74">SUM(AB13:AU13)</f>
        <v>322</v>
      </c>
    </row>
    <row r="14" spans="1:48" x14ac:dyDescent="0.25">
      <c r="A14" s="29" t="s">
        <v>72</v>
      </c>
      <c r="B14" s="29">
        <v>3</v>
      </c>
      <c r="C14" s="25">
        <f t="shared" si="70"/>
        <v>1</v>
      </c>
      <c r="D14" s="26">
        <f t="shared" si="71"/>
        <v>9</v>
      </c>
      <c r="E14" s="44">
        <f t="shared" si="30"/>
        <v>5</v>
      </c>
      <c r="F14" s="29" t="s">
        <v>20</v>
      </c>
      <c r="G14" s="30"/>
      <c r="H14" s="31"/>
      <c r="I14" s="30"/>
      <c r="J14" s="31"/>
      <c r="K14"/>
      <c r="L14"/>
      <c r="M14" s="30"/>
      <c r="N14" s="31"/>
      <c r="O14" s="30"/>
      <c r="P14" s="31"/>
      <c r="Q14" s="30">
        <v>1</v>
      </c>
      <c r="R14" s="31">
        <v>9</v>
      </c>
      <c r="T14" s="21">
        <f t="shared" si="67"/>
        <v>0</v>
      </c>
      <c r="U14" s="21">
        <f t="shared" si="68"/>
        <v>0</v>
      </c>
      <c r="V14" s="21">
        <f t="shared" si="69"/>
        <v>0</v>
      </c>
      <c r="W14" s="21">
        <f t="shared" si="34"/>
        <v>0</v>
      </c>
      <c r="X14" s="21">
        <f t="shared" si="35"/>
        <v>0</v>
      </c>
      <c r="Y14" s="21">
        <f t="shared" si="36"/>
        <v>21</v>
      </c>
      <c r="AA14" s="11">
        <f t="shared" si="72"/>
        <v>5</v>
      </c>
      <c r="AB14" s="23">
        <f t="shared" si="38"/>
        <v>0</v>
      </c>
      <c r="AC14" s="23">
        <f t="shared" si="39"/>
        <v>0</v>
      </c>
      <c r="AD14" s="23">
        <f t="shared" si="40"/>
        <v>0</v>
      </c>
      <c r="AE14" s="23">
        <f t="shared" si="41"/>
        <v>0</v>
      </c>
      <c r="AF14" s="23">
        <f t="shared" si="42"/>
        <v>0</v>
      </c>
      <c r="AG14" s="23">
        <f t="shared" si="43"/>
        <v>0</v>
      </c>
      <c r="AH14" s="23">
        <f t="shared" si="44"/>
        <v>0</v>
      </c>
      <c r="AI14" s="23">
        <f t="shared" si="45"/>
        <v>0</v>
      </c>
      <c r="AJ14" s="23">
        <f t="shared" si="46"/>
        <v>0</v>
      </c>
      <c r="AK14" s="23">
        <f t="shared" si="47"/>
        <v>0</v>
      </c>
      <c r="AL14" s="23">
        <f t="shared" si="48"/>
        <v>0</v>
      </c>
      <c r="AM14" s="23">
        <f t="shared" si="49"/>
        <v>0</v>
      </c>
      <c r="AO14" s="23">
        <f t="shared" si="50"/>
        <v>0</v>
      </c>
      <c r="AP14" s="23">
        <f t="shared" si="51"/>
        <v>0</v>
      </c>
      <c r="AQ14" s="23">
        <f t="shared" si="52"/>
        <v>0</v>
      </c>
      <c r="AR14" s="23">
        <f t="shared" si="53"/>
        <v>0</v>
      </c>
      <c r="AS14" s="23">
        <f t="shared" si="54"/>
        <v>0</v>
      </c>
      <c r="AT14" s="23">
        <f t="shared" si="55"/>
        <v>0</v>
      </c>
      <c r="AU14" s="23">
        <f t="shared" si="73"/>
        <v>21</v>
      </c>
      <c r="AV14" s="23">
        <f t="shared" si="74"/>
        <v>21</v>
      </c>
    </row>
    <row r="15" spans="1:48" x14ac:dyDescent="0.25">
      <c r="A15" s="29" t="s">
        <v>73</v>
      </c>
      <c r="B15" s="29">
        <v>3</v>
      </c>
      <c r="C15" s="25">
        <f t="shared" si="70"/>
        <v>2</v>
      </c>
      <c r="D15" s="26">
        <f t="shared" si="71"/>
        <v>11</v>
      </c>
      <c r="E15" s="44">
        <f t="shared" si="30"/>
        <v>9</v>
      </c>
      <c r="F15" s="29" t="s">
        <v>20</v>
      </c>
      <c r="G15" s="30"/>
      <c r="H15" s="31"/>
      <c r="I15" s="30"/>
      <c r="J15" s="31"/>
      <c r="K15"/>
      <c r="L15"/>
      <c r="M15" s="30"/>
      <c r="N15" s="31"/>
      <c r="O15" s="30"/>
      <c r="P15" s="31"/>
      <c r="Q15" s="30">
        <v>2</v>
      </c>
      <c r="R15" s="31">
        <v>11</v>
      </c>
      <c r="T15" s="21">
        <f t="shared" si="67"/>
        <v>0</v>
      </c>
      <c r="U15" s="21">
        <f t="shared" si="68"/>
        <v>0</v>
      </c>
      <c r="V15" s="21">
        <f t="shared" si="69"/>
        <v>0</v>
      </c>
      <c r="W15" s="21">
        <f t="shared" si="34"/>
        <v>0</v>
      </c>
      <c r="X15" s="21">
        <f t="shared" si="35"/>
        <v>0</v>
      </c>
      <c r="Y15" s="21">
        <f t="shared" si="36"/>
        <v>35</v>
      </c>
      <c r="AA15" s="11">
        <f t="shared" si="72"/>
        <v>5</v>
      </c>
      <c r="AB15" s="23">
        <f t="shared" si="38"/>
        <v>0</v>
      </c>
      <c r="AC15" s="23">
        <f t="shared" si="39"/>
        <v>0</v>
      </c>
      <c r="AD15" s="23">
        <f t="shared" si="40"/>
        <v>0</v>
      </c>
      <c r="AE15" s="23">
        <f t="shared" si="41"/>
        <v>0</v>
      </c>
      <c r="AF15" s="23">
        <f t="shared" si="42"/>
        <v>0</v>
      </c>
      <c r="AG15" s="23">
        <f t="shared" si="43"/>
        <v>0</v>
      </c>
      <c r="AH15" s="23">
        <f t="shared" si="44"/>
        <v>0</v>
      </c>
      <c r="AI15" s="23">
        <f t="shared" si="45"/>
        <v>0</v>
      </c>
      <c r="AJ15" s="23">
        <f t="shared" si="46"/>
        <v>0</v>
      </c>
      <c r="AK15" s="23">
        <f t="shared" si="47"/>
        <v>0</v>
      </c>
      <c r="AL15" s="23">
        <f t="shared" si="48"/>
        <v>0</v>
      </c>
      <c r="AM15" s="23">
        <f t="shared" si="49"/>
        <v>0</v>
      </c>
      <c r="AO15" s="23">
        <f t="shared" si="50"/>
        <v>0</v>
      </c>
      <c r="AP15" s="23">
        <f t="shared" si="51"/>
        <v>0</v>
      </c>
      <c r="AQ15" s="23">
        <f t="shared" si="52"/>
        <v>0</v>
      </c>
      <c r="AR15" s="23">
        <f t="shared" si="53"/>
        <v>0</v>
      </c>
      <c r="AS15" s="23">
        <f t="shared" si="54"/>
        <v>0</v>
      </c>
      <c r="AT15" s="23">
        <f t="shared" si="55"/>
        <v>0</v>
      </c>
      <c r="AU15" s="23">
        <f t="shared" si="73"/>
        <v>35</v>
      </c>
      <c r="AV15" s="23">
        <f t="shared" si="74"/>
        <v>35</v>
      </c>
    </row>
    <row r="16" spans="1:48" x14ac:dyDescent="0.25">
      <c r="A16" s="29" t="s">
        <v>130</v>
      </c>
      <c r="B16" s="29">
        <v>3</v>
      </c>
      <c r="C16" s="25">
        <f t="shared" si="70"/>
        <v>3</v>
      </c>
      <c r="D16" s="26">
        <f t="shared" si="71"/>
        <v>7</v>
      </c>
      <c r="E16" s="44">
        <f t="shared" si="30"/>
        <v>11</v>
      </c>
      <c r="F16" s="29" t="s">
        <v>20</v>
      </c>
      <c r="G16" s="30"/>
      <c r="H16" s="31"/>
      <c r="I16" s="30"/>
      <c r="J16" s="31"/>
      <c r="K16"/>
      <c r="L16"/>
      <c r="M16" s="30"/>
      <c r="N16" s="31"/>
      <c r="O16" s="30"/>
      <c r="P16" s="31"/>
      <c r="Q16" s="30">
        <v>3</v>
      </c>
      <c r="R16" s="31">
        <v>7</v>
      </c>
      <c r="T16" s="21">
        <f t="shared" si="67"/>
        <v>0</v>
      </c>
      <c r="U16" s="21">
        <f t="shared" si="68"/>
        <v>0</v>
      </c>
      <c r="V16" s="21">
        <f t="shared" si="69"/>
        <v>0</v>
      </c>
      <c r="W16" s="21">
        <f t="shared" si="34"/>
        <v>0</v>
      </c>
      <c r="X16" s="21">
        <f t="shared" si="35"/>
        <v>0</v>
      </c>
      <c r="Y16" s="21">
        <f t="shared" si="36"/>
        <v>43</v>
      </c>
      <c r="AA16" s="11">
        <f t="shared" si="72"/>
        <v>5</v>
      </c>
      <c r="AB16" s="23">
        <f t="shared" si="38"/>
        <v>0</v>
      </c>
      <c r="AC16" s="23">
        <f t="shared" si="39"/>
        <v>0</v>
      </c>
      <c r="AD16" s="23">
        <f t="shared" si="40"/>
        <v>0</v>
      </c>
      <c r="AE16" s="23">
        <f t="shared" si="41"/>
        <v>0</v>
      </c>
      <c r="AF16" s="23">
        <f t="shared" si="42"/>
        <v>0</v>
      </c>
      <c r="AG16" s="23">
        <f t="shared" si="43"/>
        <v>0</v>
      </c>
      <c r="AH16" s="23">
        <f t="shared" si="44"/>
        <v>0</v>
      </c>
      <c r="AI16" s="23">
        <f t="shared" si="45"/>
        <v>0</v>
      </c>
      <c r="AJ16" s="23">
        <f t="shared" si="46"/>
        <v>0</v>
      </c>
      <c r="AK16" s="23">
        <f t="shared" si="47"/>
        <v>0</v>
      </c>
      <c r="AL16" s="23">
        <f t="shared" si="48"/>
        <v>0</v>
      </c>
      <c r="AM16" s="23">
        <f t="shared" si="49"/>
        <v>0</v>
      </c>
      <c r="AO16" s="23">
        <f t="shared" si="50"/>
        <v>0</v>
      </c>
      <c r="AP16" s="23">
        <f t="shared" si="51"/>
        <v>0</v>
      </c>
      <c r="AQ16" s="23">
        <f t="shared" si="52"/>
        <v>0</v>
      </c>
      <c r="AR16" s="23">
        <f t="shared" si="53"/>
        <v>0</v>
      </c>
      <c r="AS16" s="23">
        <f t="shared" si="54"/>
        <v>0</v>
      </c>
      <c r="AT16" s="23">
        <f t="shared" si="55"/>
        <v>0</v>
      </c>
      <c r="AU16" s="23">
        <f t="shared" si="73"/>
        <v>43</v>
      </c>
      <c r="AV16" s="23">
        <f t="shared" si="74"/>
        <v>43</v>
      </c>
    </row>
    <row r="17" spans="1:48" x14ac:dyDescent="0.25">
      <c r="A17" s="29" t="s">
        <v>131</v>
      </c>
      <c r="B17" s="29">
        <v>3</v>
      </c>
      <c r="C17" s="25">
        <f t="shared" si="70"/>
        <v>2</v>
      </c>
      <c r="D17" s="26">
        <f t="shared" si="71"/>
        <v>6</v>
      </c>
      <c r="E17" s="44">
        <f t="shared" si="30"/>
        <v>8</v>
      </c>
      <c r="F17" s="29" t="s">
        <v>20</v>
      </c>
      <c r="G17" s="30"/>
      <c r="H17" s="31"/>
      <c r="I17" s="30"/>
      <c r="J17" s="31"/>
      <c r="K17"/>
      <c r="L17"/>
      <c r="M17" s="30"/>
      <c r="N17" s="31"/>
      <c r="O17" s="30"/>
      <c r="P17" s="31"/>
      <c r="Q17" s="30">
        <v>2</v>
      </c>
      <c r="R17" s="31">
        <v>6</v>
      </c>
      <c r="T17" s="21">
        <f t="shared" si="67"/>
        <v>0</v>
      </c>
      <c r="U17" s="21">
        <f t="shared" si="68"/>
        <v>0</v>
      </c>
      <c r="V17" s="21">
        <f t="shared" si="69"/>
        <v>0</v>
      </c>
      <c r="W17" s="21">
        <f t="shared" si="34"/>
        <v>0</v>
      </c>
      <c r="X17" s="21">
        <f t="shared" si="35"/>
        <v>0</v>
      </c>
      <c r="Y17" s="21">
        <f t="shared" si="36"/>
        <v>30</v>
      </c>
      <c r="AA17" s="11">
        <f t="shared" si="72"/>
        <v>5</v>
      </c>
      <c r="AB17" s="23">
        <f t="shared" si="38"/>
        <v>0</v>
      </c>
      <c r="AC17" s="23">
        <f t="shared" si="39"/>
        <v>0</v>
      </c>
      <c r="AD17" s="23">
        <f t="shared" si="40"/>
        <v>0</v>
      </c>
      <c r="AE17" s="23">
        <f t="shared" si="41"/>
        <v>0</v>
      </c>
      <c r="AF17" s="23">
        <f t="shared" si="42"/>
        <v>0</v>
      </c>
      <c r="AG17" s="23">
        <f t="shared" si="43"/>
        <v>0</v>
      </c>
      <c r="AH17" s="23">
        <f t="shared" si="44"/>
        <v>0</v>
      </c>
      <c r="AI17" s="23">
        <f t="shared" si="45"/>
        <v>0</v>
      </c>
      <c r="AJ17" s="23">
        <f t="shared" si="46"/>
        <v>0</v>
      </c>
      <c r="AK17" s="23">
        <f t="shared" si="47"/>
        <v>0</v>
      </c>
      <c r="AL17" s="23">
        <f t="shared" si="48"/>
        <v>0</v>
      </c>
      <c r="AM17" s="23">
        <f t="shared" si="49"/>
        <v>0</v>
      </c>
      <c r="AO17" s="23">
        <f t="shared" si="50"/>
        <v>0</v>
      </c>
      <c r="AP17" s="23">
        <f t="shared" si="51"/>
        <v>0</v>
      </c>
      <c r="AQ17" s="23">
        <f t="shared" si="52"/>
        <v>0</v>
      </c>
      <c r="AR17" s="23">
        <f t="shared" si="53"/>
        <v>0</v>
      </c>
      <c r="AS17" s="23">
        <f t="shared" si="54"/>
        <v>0</v>
      </c>
      <c r="AT17" s="23">
        <f t="shared" si="55"/>
        <v>0</v>
      </c>
      <c r="AU17" s="23">
        <f t="shared" si="73"/>
        <v>30</v>
      </c>
      <c r="AV17" s="23">
        <f t="shared" si="74"/>
        <v>30</v>
      </c>
    </row>
    <row r="18" spans="1:48" x14ac:dyDescent="0.25">
      <c r="A18" s="29" t="s">
        <v>132</v>
      </c>
      <c r="B18" s="29">
        <v>41</v>
      </c>
      <c r="C18" s="25">
        <f t="shared" si="70"/>
        <v>7</v>
      </c>
      <c r="D18" s="26">
        <f t="shared" si="71"/>
        <v>8</v>
      </c>
      <c r="E18" s="44">
        <f t="shared" si="30"/>
        <v>328</v>
      </c>
      <c r="F18" s="29">
        <v>2</v>
      </c>
      <c r="G18" s="30">
        <v>3</v>
      </c>
      <c r="H18" s="31">
        <v>0</v>
      </c>
      <c r="I18" s="30">
        <v>1</v>
      </c>
      <c r="J18" s="31">
        <v>11</v>
      </c>
      <c r="K18" s="30">
        <v>3</v>
      </c>
      <c r="L18" s="31">
        <v>0</v>
      </c>
      <c r="M18" s="30"/>
      <c r="N18" s="31"/>
      <c r="O18" s="30"/>
      <c r="P18" s="31"/>
      <c r="Q18" s="30"/>
      <c r="R18" s="31"/>
      <c r="T18" s="21">
        <f t="shared" si="67"/>
        <v>36</v>
      </c>
      <c r="U18" s="21">
        <f t="shared" si="68"/>
        <v>23</v>
      </c>
      <c r="V18" s="21">
        <f t="shared" si="69"/>
        <v>36</v>
      </c>
      <c r="W18" s="21">
        <f t="shared" si="34"/>
        <v>0</v>
      </c>
      <c r="X18" s="21">
        <f t="shared" si="35"/>
        <v>0</v>
      </c>
      <c r="Y18" s="21">
        <f t="shared" si="36"/>
        <v>0</v>
      </c>
      <c r="AA18" s="11">
        <f t="shared" si="72"/>
        <v>5</v>
      </c>
      <c r="AB18" s="23">
        <f t="shared" si="38"/>
        <v>0</v>
      </c>
      <c r="AC18" s="23">
        <f t="shared" si="39"/>
        <v>92</v>
      </c>
      <c r="AD18" s="23">
        <f t="shared" si="40"/>
        <v>0</v>
      </c>
      <c r="AE18" s="23">
        <f t="shared" si="41"/>
        <v>0</v>
      </c>
      <c r="AF18" s="23">
        <f t="shared" si="42"/>
        <v>0</v>
      </c>
      <c r="AG18" s="23">
        <f t="shared" si="43"/>
        <v>0</v>
      </c>
      <c r="AH18" s="23">
        <f t="shared" si="44"/>
        <v>0</v>
      </c>
      <c r="AI18" s="23">
        <f t="shared" si="45"/>
        <v>0</v>
      </c>
      <c r="AJ18" s="23">
        <f t="shared" si="46"/>
        <v>0</v>
      </c>
      <c r="AK18" s="23">
        <f t="shared" si="47"/>
        <v>0</v>
      </c>
      <c r="AL18" s="23">
        <f t="shared" si="48"/>
        <v>0</v>
      </c>
      <c r="AM18" s="23">
        <f t="shared" si="49"/>
        <v>0</v>
      </c>
      <c r="AO18" s="23">
        <f t="shared" si="50"/>
        <v>0</v>
      </c>
      <c r="AP18" s="23">
        <f t="shared" si="51"/>
        <v>0</v>
      </c>
      <c r="AQ18" s="23">
        <f t="shared" si="52"/>
        <v>0</v>
      </c>
      <c r="AR18" s="23">
        <f t="shared" si="53"/>
        <v>0</v>
      </c>
      <c r="AS18" s="23">
        <f t="shared" si="54"/>
        <v>0</v>
      </c>
      <c r="AT18" s="23">
        <f t="shared" si="55"/>
        <v>0</v>
      </c>
      <c r="AU18" s="23">
        <f t="shared" si="73"/>
        <v>0</v>
      </c>
      <c r="AV18" s="23">
        <f t="shared" si="74"/>
        <v>92</v>
      </c>
    </row>
    <row r="19" spans="1:48" x14ac:dyDescent="0.25">
      <c r="A19" s="29"/>
      <c r="B19" s="29"/>
      <c r="C19" s="25"/>
      <c r="D19" s="26"/>
      <c r="E19" s="44"/>
      <c r="F19" s="29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AT19"/>
    </row>
    <row r="20" spans="1:48" x14ac:dyDescent="0.25">
      <c r="A20" s="29" t="s">
        <v>66</v>
      </c>
      <c r="B20" s="29">
        <f>4+4</f>
        <v>8</v>
      </c>
      <c r="C20" s="25">
        <f>INT(AV20/12)</f>
        <v>29</v>
      </c>
      <c r="D20" s="26">
        <f>ROUNDDOWN(AV20-C20*12,0)</f>
        <v>10</v>
      </c>
      <c r="E20" s="44">
        <f t="shared" ref="E20:E21" si="75">ROUND(B20*(C20+D20/12)*VLOOKUP(AA20,Rebars1,2),0)</f>
        <v>637</v>
      </c>
      <c r="F20" s="29" t="s">
        <v>20</v>
      </c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>
        <v>29</v>
      </c>
      <c r="R20" s="31">
        <v>10</v>
      </c>
      <c r="T20" s="21">
        <f t="shared" si="31"/>
        <v>0</v>
      </c>
      <c r="U20" s="21">
        <f t="shared" si="32"/>
        <v>0</v>
      </c>
      <c r="V20" s="21">
        <f t="shared" si="33"/>
        <v>0</v>
      </c>
      <c r="W20" s="21">
        <f t="shared" si="34"/>
        <v>0</v>
      </c>
      <c r="X20" s="21">
        <f t="shared" si="35"/>
        <v>0</v>
      </c>
      <c r="Y20" s="21">
        <f t="shared" si="36"/>
        <v>358</v>
      </c>
      <c r="AA20" s="11">
        <f t="shared" ref="AA20:AA21" si="76">IF(AND(LEN(A20)=4,ISNUMBER(VALUE(MID(A20,2,1)))=TRUE),VALUE(MID(A20,2,1)),IF(AND(LEN(A20)=5,ISNUMBER(VALUE(MID(A20,2,1)))=FALSE),VALUE(MID(A20,3,1)),IF(AND(LEN(A20)=5,ISNUMBER(VALUE(MID(A20,2,1)))=TRUE),VALUE(MID(A20,2,2)),IF(AND(LEN(A20)=6,ISNUMBER(VALUE(MID(A20,3,1)))=TRUE),VALUE(MID(A20,3,2)),"Error!"))))</f>
        <v>8</v>
      </c>
      <c r="AB20" s="23">
        <f t="shared" si="38"/>
        <v>0</v>
      </c>
      <c r="AC20" s="23">
        <f t="shared" si="39"/>
        <v>0</v>
      </c>
      <c r="AD20" s="23">
        <f t="shared" si="40"/>
        <v>0</v>
      </c>
      <c r="AE20" s="23">
        <f t="shared" si="41"/>
        <v>0</v>
      </c>
      <c r="AF20" s="23">
        <f t="shared" ref="AF20:AF21" si="77">IF(F20=$AF$4,T20+VLOOKUP(AA20,Rebars2,8),0)</f>
        <v>0</v>
      </c>
      <c r="AG20" s="23">
        <f t="shared" ref="AG20:AG21" si="78">IF(F20=$AG$4,T20+2*VLOOKUP(AA20,Rebars2,8),0)</f>
        <v>0</v>
      </c>
      <c r="AH20" s="23">
        <f t="shared" ref="AH20:AH21" si="79">IF(F20=$AH$4,T20-VLOOKUP(AA20,Rebars2,3)+U20+SQRT(V20^2+W20^2)+X20-2*VLOOKUP(AA20,Rebars2,2),0)</f>
        <v>0</v>
      </c>
      <c r="AI20" s="23">
        <f t="shared" ref="AI20:AI21" si="80">IF(F20=$AI$4,T20+VLOOKUP(AA20,Rebars2,8),0)</f>
        <v>0</v>
      </c>
      <c r="AJ20" s="23">
        <f t="shared" ref="AJ20:AJ21" si="81">IF(F20=$AJ$4,T20+2*VLOOKUP(AA20,Rebars2,8),0)</f>
        <v>0</v>
      </c>
      <c r="AK20" s="23">
        <f t="shared" si="47"/>
        <v>0</v>
      </c>
      <c r="AL20" s="23">
        <f t="shared" si="48"/>
        <v>0</v>
      </c>
      <c r="AM20" s="23">
        <f t="shared" si="49"/>
        <v>0</v>
      </c>
      <c r="AO20" s="23">
        <f t="shared" si="50"/>
        <v>0</v>
      </c>
      <c r="AP20" s="23">
        <f t="shared" ref="AP20:AP21" si="82">IF(F20=$AP$4,T20+SQRT(U20^2+W20^2)+SQRT(V20^2+X20^2)-VLOOKUP(AA20,Rebars2,2),0)</f>
        <v>0</v>
      </c>
      <c r="AQ20" s="23">
        <f t="shared" ref="AQ20:AQ21" si="83">IF(F20=$AQ$4,W20+SQRT(T20^2+T20^2)+U20+T20+W20+SQRT(T20^2+T20^2)+W20-4*VLOOKUP(AA20,Rebars2,2,FALSE)-2*VLOOKUP(AA20,Rebars2,3,FALSE),0)</f>
        <v>0</v>
      </c>
      <c r="AR20" s="23">
        <f t="shared" si="53"/>
        <v>0</v>
      </c>
      <c r="AS20" s="23">
        <f t="shared" si="54"/>
        <v>0</v>
      </c>
      <c r="AT20" s="23">
        <f>IF(F20=$AT$4,2*T20+2*SQRT(U20^2+V20^2)-VLOOKUP(AA20,Rebars2,3)-2*VLOOKUP(AA20,Rebars2,2),0)</f>
        <v>0</v>
      </c>
      <c r="AU20" s="23">
        <f>IF(F20=$AU$4,Y20,0)</f>
        <v>358</v>
      </c>
      <c r="AV20" s="23">
        <f>SUM(AB20:AU20)</f>
        <v>358</v>
      </c>
    </row>
    <row r="21" spans="1:48" x14ac:dyDescent="0.25">
      <c r="A21" s="29" t="s">
        <v>88</v>
      </c>
      <c r="B21" s="29">
        <f>4+4</f>
        <v>8</v>
      </c>
      <c r="C21" s="25">
        <f>INT(AV21/12)</f>
        <v>26</v>
      </c>
      <c r="D21" s="26">
        <f>ROUNDDOWN(AV21-C21*12,0)</f>
        <v>10</v>
      </c>
      <c r="E21" s="44">
        <f t="shared" si="75"/>
        <v>573</v>
      </c>
      <c r="F21" s="29" t="s">
        <v>20</v>
      </c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>
        <v>26</v>
      </c>
      <c r="R21" s="31">
        <v>10</v>
      </c>
      <c r="T21" s="21">
        <f t="shared" si="31"/>
        <v>0</v>
      </c>
      <c r="U21" s="21">
        <f t="shared" si="32"/>
        <v>0</v>
      </c>
      <c r="V21" s="21">
        <f t="shared" si="33"/>
        <v>0</v>
      </c>
      <c r="W21" s="21">
        <f t="shared" si="34"/>
        <v>0</v>
      </c>
      <c r="X21" s="21">
        <f t="shared" si="35"/>
        <v>0</v>
      </c>
      <c r="Y21" s="21">
        <f t="shared" si="36"/>
        <v>322</v>
      </c>
      <c r="AA21" s="11">
        <f t="shared" si="76"/>
        <v>8</v>
      </c>
      <c r="AB21" s="23">
        <f t="shared" si="38"/>
        <v>0</v>
      </c>
      <c r="AC21" s="23">
        <f t="shared" si="39"/>
        <v>0</v>
      </c>
      <c r="AD21" s="23">
        <f t="shared" si="40"/>
        <v>0</v>
      </c>
      <c r="AE21" s="23">
        <f t="shared" si="41"/>
        <v>0</v>
      </c>
      <c r="AF21" s="23">
        <f t="shared" si="77"/>
        <v>0</v>
      </c>
      <c r="AG21" s="23">
        <f t="shared" si="78"/>
        <v>0</v>
      </c>
      <c r="AH21" s="23">
        <f t="shared" si="79"/>
        <v>0</v>
      </c>
      <c r="AI21" s="23">
        <f t="shared" si="80"/>
        <v>0</v>
      </c>
      <c r="AJ21" s="23">
        <f t="shared" si="81"/>
        <v>0</v>
      </c>
      <c r="AK21" s="23">
        <f t="shared" si="47"/>
        <v>0</v>
      </c>
      <c r="AL21" s="23">
        <f t="shared" si="48"/>
        <v>0</v>
      </c>
      <c r="AM21" s="23">
        <f t="shared" si="49"/>
        <v>0</v>
      </c>
      <c r="AO21" s="23">
        <f t="shared" si="50"/>
        <v>0</v>
      </c>
      <c r="AP21" s="23">
        <f t="shared" si="82"/>
        <v>0</v>
      </c>
      <c r="AQ21" s="23">
        <f t="shared" si="83"/>
        <v>0</v>
      </c>
      <c r="AR21" s="23">
        <f t="shared" si="53"/>
        <v>0</v>
      </c>
      <c r="AS21" s="23">
        <f t="shared" si="54"/>
        <v>0</v>
      </c>
      <c r="AT21" s="23">
        <f>IF(F21=$AT$4,2*T21+2*SQRT(U21^2+V21^2)-VLOOKUP(AA21,Rebars2,3)-2*VLOOKUP(AA21,Rebars2,2),0)</f>
        <v>0</v>
      </c>
      <c r="AU21" s="23">
        <f>IF(F21=$AU$4,Y21,0)</f>
        <v>322</v>
      </c>
      <c r="AV21" s="23">
        <f>SUM(AB21:AU21)</f>
        <v>322</v>
      </c>
    </row>
    <row r="22" spans="1:48" x14ac:dyDescent="0.25">
      <c r="A22" s="29"/>
      <c r="B22" s="29"/>
      <c r="C22" s="25"/>
      <c r="D22" s="26"/>
      <c r="E22" s="44"/>
      <c r="F22" s="29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</row>
    <row r="23" spans="1:48" s="21" customFormat="1" x14ac:dyDescent="0.25">
      <c r="A23" s="29"/>
      <c r="B23" s="29"/>
      <c r="C23" s="28" t="s">
        <v>21</v>
      </c>
      <c r="D23" s="28"/>
      <c r="E23" s="44">
        <f>SUM(E5:E22)</f>
        <v>2926</v>
      </c>
      <c r="F23" s="11" t="s">
        <v>22</v>
      </c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Z23" s="22"/>
      <c r="AA23" s="1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s="21" customFormat="1" x14ac:dyDescent="0.25">
      <c r="A24" s="29"/>
      <c r="B24" s="29"/>
      <c r="C24" s="25"/>
      <c r="D24" s="26"/>
      <c r="F24" s="29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Z24" s="22"/>
      <c r="AA24" s="11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s="21" customFormat="1" x14ac:dyDescent="0.25">
      <c r="A25" s="29"/>
      <c r="B25" s="29"/>
      <c r="C25" s="25"/>
      <c r="D25" s="26"/>
      <c r="F25" s="29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Z25" s="22"/>
      <c r="AA25" s="11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s="21" customFormat="1" x14ac:dyDescent="0.25">
      <c r="A26" s="29"/>
      <c r="B26" s="29"/>
      <c r="C26" s="25"/>
      <c r="D26" s="26"/>
      <c r="F26" s="29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Z26" s="22"/>
      <c r="AA26" s="11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s="21" customFormat="1" x14ac:dyDescent="0.25">
      <c r="A27" s="29"/>
      <c r="B27" s="29"/>
      <c r="C27" s="25"/>
      <c r="D27" s="26"/>
      <c r="F27" s="29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Z27" s="22"/>
      <c r="AA27" s="11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s="21" customFormat="1" x14ac:dyDescent="0.25">
      <c r="A28" s="29"/>
      <c r="B28" s="29"/>
      <c r="C28" s="25"/>
      <c r="D28" s="26"/>
      <c r="F28" s="29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Z28" s="22"/>
      <c r="AA28" s="11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s="21" customFormat="1" x14ac:dyDescent="0.25">
      <c r="A29" s="29"/>
      <c r="B29" s="29"/>
      <c r="C29" s="25"/>
      <c r="D29" s="26"/>
      <c r="F29" s="29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Z29" s="22"/>
      <c r="AA29" s="11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s="21" customFormat="1" x14ac:dyDescent="0.25">
      <c r="A30" s="29"/>
      <c r="B30" s="29"/>
      <c r="C30" s="25"/>
      <c r="D30" s="26"/>
      <c r="F30" s="29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Z30" s="22"/>
      <c r="AA30" s="11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s="21" customFormat="1" x14ac:dyDescent="0.25">
      <c r="A31" s="29"/>
      <c r="B31" s="29"/>
      <c r="C31" s="25"/>
      <c r="D31" s="26"/>
      <c r="F31" s="29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Z31" s="22"/>
      <c r="AA31" s="11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s="21" customFormat="1" x14ac:dyDescent="0.25">
      <c r="A32" s="29"/>
      <c r="B32" s="29"/>
      <c r="C32" s="25"/>
      <c r="D32" s="26"/>
      <c r="F32" s="29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Z32" s="22"/>
      <c r="AA32" s="11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s="21" customFormat="1" x14ac:dyDescent="0.25">
      <c r="A33" s="29"/>
      <c r="B33" s="29"/>
      <c r="C33" s="25"/>
      <c r="D33" s="26"/>
      <c r="F33" s="29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Z33" s="22"/>
      <c r="AA33" s="11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s="21" customFormat="1" x14ac:dyDescent="0.25">
      <c r="A34" s="29"/>
      <c r="B34" s="29"/>
      <c r="C34" s="25"/>
      <c r="D34" s="26"/>
      <c r="F34" s="29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Z34" s="22"/>
      <c r="AA34" s="11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s="21" customFormat="1" x14ac:dyDescent="0.25">
      <c r="A35" s="29"/>
      <c r="B35" s="29"/>
      <c r="C35" s="25"/>
      <c r="D35" s="26"/>
      <c r="F35" s="29"/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/>
      <c r="R35" s="31"/>
      <c r="Z35" s="22"/>
      <c r="AA35" s="11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s="21" customFormat="1" x14ac:dyDescent="0.25">
      <c r="A36" s="29"/>
      <c r="B36" s="29"/>
      <c r="C36" s="25"/>
      <c r="D36" s="26"/>
      <c r="F36" s="29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Z36" s="22"/>
      <c r="AA36" s="11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s="21" customFormat="1" x14ac:dyDescent="0.25">
      <c r="A37" s="11"/>
      <c r="B37" s="29"/>
      <c r="C37" s="25"/>
      <c r="D37" s="26"/>
      <c r="F37" s="32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Z37" s="22"/>
      <c r="AA37" s="11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s="21" customFormat="1" x14ac:dyDescent="0.25">
      <c r="A38" s="29"/>
      <c r="B38" s="29"/>
      <c r="C38" s="25"/>
      <c r="D38" s="26"/>
      <c r="F38" s="29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Z38" s="22"/>
      <c r="AA38" s="11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s="21" customFormat="1" x14ac:dyDescent="0.25">
      <c r="A39" s="29"/>
      <c r="B39" s="29"/>
      <c r="C39" s="25"/>
      <c r="D39" s="26"/>
      <c r="F39" s="29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Z39" s="22"/>
      <c r="AA39" s="11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s="21" customFormat="1" x14ac:dyDescent="0.25">
      <c r="A40" s="29"/>
      <c r="B40" s="29"/>
      <c r="C40" s="25"/>
      <c r="D40" s="26"/>
      <c r="F40" s="29"/>
      <c r="G40" s="30"/>
      <c r="H40" s="31"/>
      <c r="I40" s="30"/>
      <c r="J40" s="31"/>
      <c r="K40" s="30"/>
      <c r="L40" s="31"/>
      <c r="M40" s="30"/>
      <c r="N40" s="31"/>
      <c r="O40" s="30"/>
      <c r="P40" s="31"/>
      <c r="Q40" s="30"/>
      <c r="R40" s="31"/>
      <c r="Z40" s="22"/>
      <c r="AA40" s="11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21" customFormat="1" x14ac:dyDescent="0.25">
      <c r="A41" s="29"/>
      <c r="B41" s="29"/>
      <c r="C41" s="25"/>
      <c r="D41" s="26"/>
      <c r="F41" s="29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Z41" s="22"/>
      <c r="AA41" s="11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21" customFormat="1" x14ac:dyDescent="0.25">
      <c r="A42" s="29"/>
      <c r="B42" s="11"/>
      <c r="C42" s="33"/>
      <c r="D42" s="34"/>
      <c r="F42" s="11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S42" s="23"/>
      <c r="Z42" s="22"/>
      <c r="AA42" s="11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21" customFormat="1" x14ac:dyDescent="0.25">
      <c r="A43" s="29"/>
      <c r="B43" s="29"/>
      <c r="C43" s="25"/>
      <c r="D43" s="26"/>
      <c r="F43" s="29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Z43" s="22"/>
      <c r="AA43" s="11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21" customFormat="1" x14ac:dyDescent="0.25">
      <c r="A44" s="29"/>
      <c r="B44" s="29"/>
      <c r="C44" s="25"/>
      <c r="D44" s="26"/>
      <c r="F44" s="29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Z44" s="22"/>
      <c r="AA44" s="11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s="21" customFormat="1" x14ac:dyDescent="0.25">
      <c r="A45" s="29"/>
      <c r="B45" s="29"/>
      <c r="C45" s="25"/>
      <c r="D45" s="26"/>
      <c r="F45" s="29"/>
      <c r="G45" s="30"/>
      <c r="H45" s="31"/>
      <c r="I45" s="30"/>
      <c r="J45" s="31"/>
      <c r="K45" s="30"/>
      <c r="L45" s="31"/>
      <c r="M45" s="30"/>
      <c r="N45" s="31"/>
      <c r="O45" s="30"/>
      <c r="P45" s="31"/>
      <c r="Q45" s="30"/>
      <c r="R45" s="31"/>
      <c r="Z45" s="22"/>
      <c r="AA45" s="11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s="21" customFormat="1" x14ac:dyDescent="0.25">
      <c r="A46" s="29"/>
      <c r="B46" s="29"/>
      <c r="C46" s="25"/>
      <c r="D46" s="26"/>
      <c r="F46" s="29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Z46" s="22"/>
      <c r="AA46" s="11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s="21" customFormat="1" x14ac:dyDescent="0.25">
      <c r="A47" s="29"/>
      <c r="B47" s="29"/>
      <c r="C47" s="25"/>
      <c r="D47" s="26"/>
      <c r="F47" s="32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Z47" s="22"/>
      <c r="AA47" s="11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s="21" customFormat="1" x14ac:dyDescent="0.25">
      <c r="A48" s="29"/>
      <c r="B48" s="11"/>
      <c r="C48" s="33"/>
      <c r="D48" s="34"/>
      <c r="F48" s="11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S48" s="23"/>
      <c r="Z48" s="22"/>
      <c r="AA48" s="11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s="21" customFormat="1" x14ac:dyDescent="0.25">
      <c r="A49" s="11"/>
      <c r="B49" s="29"/>
      <c r="C49" s="25"/>
      <c r="D49" s="26"/>
      <c r="F49" s="32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Z49" s="22"/>
      <c r="AA49" s="11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s="21" customFormat="1" x14ac:dyDescent="0.25">
      <c r="A50" s="11"/>
      <c r="B50" s="29"/>
      <c r="C50" s="25"/>
      <c r="D50" s="26"/>
      <c r="F50" s="32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Z50" s="22"/>
      <c r="AA50" s="11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s="21" customFormat="1" x14ac:dyDescent="0.25">
      <c r="A51" s="29"/>
      <c r="B51" s="11"/>
      <c r="C51" s="33"/>
      <c r="D51" s="34"/>
      <c r="F51" s="11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S51" s="23"/>
      <c r="Z51" s="22"/>
      <c r="AA51" s="11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s="21" customFormat="1" x14ac:dyDescent="0.25">
      <c r="A52" s="11"/>
      <c r="B52" s="29"/>
      <c r="C52" s="25"/>
      <c r="D52" s="26"/>
      <c r="F52" s="32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Z52" s="22"/>
      <c r="AA52" s="11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s="21" customFormat="1" x14ac:dyDescent="0.25">
      <c r="A53" s="11"/>
      <c r="B53" s="29"/>
      <c r="C53" s="25"/>
      <c r="D53" s="26"/>
      <c r="F53" s="32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Z53" s="22"/>
      <c r="AA53" s="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s="21" customFormat="1" x14ac:dyDescent="0.25">
      <c r="A54" s="29"/>
      <c r="B54" s="11"/>
      <c r="C54" s="33"/>
      <c r="D54" s="34"/>
      <c r="F54" s="11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S54" s="23"/>
      <c r="Z54" s="22"/>
      <c r="AA54" s="11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s="21" customFormat="1" x14ac:dyDescent="0.25">
      <c r="A55" s="11"/>
      <c r="B55" s="29"/>
      <c r="C55" s="25"/>
      <c r="D55" s="26"/>
      <c r="F55" s="32"/>
      <c r="G55" s="30"/>
      <c r="H55" s="31"/>
      <c r="I55" s="30"/>
      <c r="J55" s="31"/>
      <c r="K55" s="30"/>
      <c r="L55" s="31"/>
      <c r="M55" s="30"/>
      <c r="N55" s="31"/>
      <c r="O55" s="30"/>
      <c r="P55" s="31"/>
      <c r="Q55" s="30"/>
      <c r="R55" s="31"/>
      <c r="Z55" s="22"/>
      <c r="AA55" s="11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s="21" customFormat="1" x14ac:dyDescent="0.25">
      <c r="A56" s="11"/>
      <c r="B56" s="29"/>
      <c r="C56" s="25"/>
      <c r="D56" s="26"/>
      <c r="F56" s="32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Z56" s="22"/>
      <c r="AA56" s="11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s="21" customFormat="1" x14ac:dyDescent="0.25">
      <c r="A57" s="29"/>
      <c r="B57" s="11"/>
      <c r="C57" s="33"/>
      <c r="D57" s="34"/>
      <c r="F57" s="11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S57" s="23"/>
      <c r="Z57" s="22"/>
      <c r="AA57" s="11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8" spans="1:48" s="21" customFormat="1" x14ac:dyDescent="0.25">
      <c r="A58" s="11"/>
      <c r="B58" s="29"/>
      <c r="C58" s="25"/>
      <c r="D58" s="26"/>
      <c r="F58" s="32"/>
      <c r="G58" s="30"/>
      <c r="H58" s="31"/>
      <c r="I58" s="30"/>
      <c r="J58" s="31"/>
      <c r="K58" s="30"/>
      <c r="L58" s="31"/>
      <c r="M58" s="30"/>
      <c r="N58" s="31"/>
      <c r="O58" s="30"/>
      <c r="P58" s="31"/>
      <c r="Q58" s="30"/>
      <c r="R58" s="31"/>
      <c r="Z58" s="22"/>
      <c r="AA58" s="11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s="21" customFormat="1" x14ac:dyDescent="0.25">
      <c r="A59" s="11"/>
      <c r="B59" s="29"/>
      <c r="C59" s="25"/>
      <c r="D59" s="26"/>
      <c r="F59" s="32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  <c r="Z59" s="22"/>
      <c r="AA59" s="11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s="21" customFormat="1" x14ac:dyDescent="0.25">
      <c r="A60" s="29"/>
      <c r="B60" s="11"/>
      <c r="C60" s="33"/>
      <c r="D60" s="34"/>
      <c r="F60" s="11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  <c r="S60" s="23"/>
      <c r="Z60" s="22"/>
      <c r="AA60" s="11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s="21" customFormat="1" x14ac:dyDescent="0.25">
      <c r="A61" s="11"/>
      <c r="B61" s="29"/>
      <c r="C61" s="25"/>
      <c r="D61" s="26"/>
      <c r="F61" s="32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  <c r="Z61" s="22"/>
      <c r="AA61" s="11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s="21" customFormat="1" x14ac:dyDescent="0.25">
      <c r="A62" s="29"/>
      <c r="B62" s="29"/>
      <c r="C62" s="25"/>
      <c r="D62" s="26"/>
      <c r="F62" s="29"/>
      <c r="G62" s="30"/>
      <c r="H62" s="31"/>
      <c r="I62" s="30"/>
      <c r="J62" s="31"/>
      <c r="K62" s="30"/>
      <c r="L62" s="31"/>
      <c r="M62" s="30"/>
      <c r="N62" s="31"/>
      <c r="O62" s="30"/>
      <c r="P62" s="31"/>
      <c r="Q62" s="30"/>
      <c r="R62" s="31"/>
      <c r="Z62" s="22"/>
      <c r="AA62" s="11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s="21" customFormat="1" x14ac:dyDescent="0.25">
      <c r="A63" s="29"/>
      <c r="B63" s="29"/>
      <c r="C63" s="25"/>
      <c r="D63" s="26"/>
      <c r="F63" s="29"/>
      <c r="G63" s="30"/>
      <c r="H63" s="31"/>
      <c r="I63" s="30"/>
      <c r="J63" s="31"/>
      <c r="K63" s="30"/>
      <c r="L63" s="31"/>
      <c r="M63" s="30"/>
      <c r="N63" s="31"/>
      <c r="O63" s="30"/>
      <c r="P63" s="31"/>
      <c r="Q63" s="30"/>
      <c r="R63" s="31"/>
      <c r="Z63" s="22"/>
      <c r="AA63" s="11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s="21" customFormat="1" x14ac:dyDescent="0.25">
      <c r="A64" s="29"/>
      <c r="B64" s="29"/>
      <c r="C64" s="25"/>
      <c r="D64" s="26"/>
      <c r="F64" s="29"/>
      <c r="G64" s="30"/>
      <c r="H64" s="31"/>
      <c r="I64" s="30"/>
      <c r="J64" s="31"/>
      <c r="K64" s="30"/>
      <c r="L64" s="31"/>
      <c r="M64" s="30"/>
      <c r="N64" s="31"/>
      <c r="O64" s="30"/>
      <c r="P64" s="31"/>
      <c r="Q64" s="30"/>
      <c r="R64" s="31"/>
      <c r="Z64" s="22"/>
      <c r="AA64" s="11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s="21" customFormat="1" x14ac:dyDescent="0.25">
      <c r="A65" s="29"/>
      <c r="B65" s="29"/>
      <c r="C65" s="25"/>
      <c r="D65" s="26"/>
      <c r="F65" s="29"/>
      <c r="G65" s="30"/>
      <c r="H65" s="31"/>
      <c r="I65" s="30"/>
      <c r="J65" s="31"/>
      <c r="K65" s="30"/>
      <c r="L65" s="31"/>
      <c r="M65" s="30"/>
      <c r="N65" s="31"/>
      <c r="O65" s="30"/>
      <c r="P65" s="31"/>
      <c r="Q65" s="30"/>
      <c r="R65" s="31"/>
      <c r="Z65" s="22"/>
      <c r="AA65" s="11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s="21" customFormat="1" x14ac:dyDescent="0.25">
      <c r="A66" s="29"/>
      <c r="B66" s="29"/>
      <c r="C66" s="25"/>
      <c r="D66" s="26"/>
      <c r="F66" s="29"/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/>
      <c r="R66" s="31"/>
      <c r="Z66" s="22"/>
      <c r="AA66" s="11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s="21" customFormat="1" x14ac:dyDescent="0.25">
      <c r="A67" s="29"/>
      <c r="B67" s="29"/>
      <c r="C67" s="25"/>
      <c r="D67" s="26"/>
      <c r="F67" s="29"/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/>
      <c r="R67" s="31"/>
      <c r="Z67" s="22"/>
      <c r="AA67" s="11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9" spans="1:48" x14ac:dyDescent="0.25">
      <c r="B69" s="29"/>
      <c r="C69" s="25"/>
      <c r="D69" s="26"/>
      <c r="F69" s="32"/>
      <c r="G69" s="30"/>
      <c r="H69" s="31"/>
      <c r="I69" s="30"/>
      <c r="J69" s="31"/>
      <c r="K69" s="30"/>
      <c r="L69" s="31"/>
      <c r="M69" s="30"/>
      <c r="N69" s="31"/>
      <c r="O69" s="30"/>
      <c r="P69" s="31"/>
      <c r="Q69" s="30"/>
      <c r="R69" s="31"/>
    </row>
    <row r="70" spans="1:48" x14ac:dyDescent="0.25">
      <c r="B70" s="29"/>
      <c r="C70" s="25"/>
      <c r="D70" s="26"/>
      <c r="F70" s="32"/>
      <c r="G70" s="30"/>
      <c r="H70" s="31"/>
      <c r="I70" s="30"/>
      <c r="J70" s="31"/>
      <c r="K70" s="30"/>
      <c r="L70" s="31"/>
      <c r="M70" s="30"/>
      <c r="N70" s="31"/>
      <c r="O70" s="30"/>
      <c r="P70" s="31"/>
      <c r="Q70" s="30"/>
      <c r="R70" s="31"/>
    </row>
    <row r="71" spans="1:48" x14ac:dyDescent="0.25">
      <c r="B71" s="29"/>
      <c r="C71" s="25"/>
      <c r="D71" s="26"/>
      <c r="F71" s="32"/>
      <c r="G71" s="30"/>
      <c r="H71" s="31"/>
      <c r="I71" s="30"/>
      <c r="J71" s="31"/>
      <c r="K71" s="30"/>
      <c r="L71" s="31"/>
      <c r="M71" s="30"/>
      <c r="N71" s="31"/>
      <c r="O71" s="30"/>
      <c r="P71" s="31"/>
      <c r="Q71" s="30"/>
      <c r="R71" s="31"/>
    </row>
    <row r="72" spans="1:48" x14ac:dyDescent="0.25">
      <c r="C72" s="28"/>
      <c r="D72" s="28"/>
      <c r="H72" s="27"/>
      <c r="J72" s="27"/>
      <c r="L72" s="27"/>
      <c r="N72" s="27"/>
      <c r="P72" s="27"/>
      <c r="R72" s="27"/>
    </row>
    <row r="73" spans="1:48" x14ac:dyDescent="0.25">
      <c r="C73" s="28"/>
      <c r="D73" s="28"/>
      <c r="H73" s="27"/>
      <c r="J73" s="27"/>
      <c r="L73" s="27"/>
      <c r="N73" s="27"/>
      <c r="P73" s="27"/>
      <c r="R73" s="27"/>
    </row>
    <row r="75" spans="1:48" s="40" customFormat="1" x14ac:dyDescent="0.25">
      <c r="A75" s="41" t="s">
        <v>32</v>
      </c>
      <c r="B75" s="36"/>
      <c r="C75" s="37"/>
      <c r="D75" s="37"/>
      <c r="E75" s="37"/>
      <c r="F75" s="36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8"/>
      <c r="AA75" s="36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1:48" x14ac:dyDescent="0.25">
      <c r="B76" s="29">
        <v>1</v>
      </c>
      <c r="C76" s="25">
        <f t="shared" ref="C76" si="84">INT(AV76/12)</f>
        <v>10</v>
      </c>
      <c r="D76" s="26">
        <f>ROUNDDOWN(AV76-C76*12,0)</f>
        <v>0</v>
      </c>
      <c r="E76" s="44"/>
      <c r="F76" s="32" t="str">
        <f>F77</f>
        <v>STR</v>
      </c>
      <c r="G76" s="30"/>
      <c r="H76" s="31"/>
      <c r="I76" s="30"/>
      <c r="J76" s="31"/>
      <c r="K76" s="30"/>
      <c r="L76" s="31"/>
      <c r="M76" s="30"/>
      <c r="N76" s="31"/>
      <c r="O76" s="30"/>
      <c r="P76" s="31"/>
      <c r="Q76" s="30">
        <v>10</v>
      </c>
      <c r="R76" s="31">
        <v>0</v>
      </c>
      <c r="T76" s="21">
        <f>IF(G77="TO",G76*12+H76,T77)</f>
        <v>0</v>
      </c>
      <c r="U76" s="21">
        <f>IF(I77="TO",I76*12+J76,U77)</f>
        <v>0</v>
      </c>
      <c r="V76" s="21">
        <f>IF(K77="TO",K76*12+L76,V77)</f>
        <v>0</v>
      </c>
      <c r="W76" s="21">
        <f>IF(M77="TO",M76*12+N76,W77)</f>
        <v>0</v>
      </c>
      <c r="X76" s="21">
        <f>IF(O77="TO",O76*12+P76,X77)</f>
        <v>0</v>
      </c>
      <c r="Y76" s="21">
        <f>IF(Q77="TO",Q76*12+R76,Y77)</f>
        <v>120</v>
      </c>
      <c r="AA76" s="11">
        <f>AA77</f>
        <v>5</v>
      </c>
      <c r="AB76" s="23">
        <f t="shared" ref="AB76:AB78" si="85">IF(F76=$AB$4,T76+U76-VLOOKUP(AA76,Rebars2,3),0)</f>
        <v>0</v>
      </c>
      <c r="AC76" s="23">
        <f t="shared" ref="AC76:AC78" si="86">IF(F76=$AC$4,T76+U76+V76-2*VLOOKUP(AA76,Rebars2,3),0)</f>
        <v>0</v>
      </c>
      <c r="AD76" s="23">
        <f t="shared" ref="AD76:AD78" si="87">IF(F76=$AD$4,2*(T76+U76)-3*VLOOKUP(AA76,Rebars2,3)+2*VLOOKUP(AA76,Rebars2,7),0)</f>
        <v>0</v>
      </c>
      <c r="AE76" s="23">
        <f t="shared" ref="AE76:AE78" si="88">IF(F76=$AE$4,T76+2*U76+2*V76-4*VLOOKUP(AA76,Rebars2,3),0)</f>
        <v>0</v>
      </c>
      <c r="AF76" s="23">
        <f>IF(F76=$AF$4,T76+VLOOKUP(AA76,Rebars2,8),0)</f>
        <v>0</v>
      </c>
      <c r="AG76" s="23">
        <f>IF(F76=$AG$4,T76+2*VLOOKUP(AA76,Rebars2,8),0)</f>
        <v>0</v>
      </c>
      <c r="AH76" s="23">
        <f>IF(F76=$AH$4,T76-VLOOKUP(AA76,Rebars2,3)+U76+SQRT(V76^2+W76^2)+X76-2*VLOOKUP(AA76,Rebars2,2),0)</f>
        <v>0</v>
      </c>
      <c r="AI76" s="23">
        <f>IF(F76=$AI$4,T76+VLOOKUP(AA76,Rebars2,8),0)</f>
        <v>0</v>
      </c>
      <c r="AJ76" s="23">
        <f>IF(F76=$AJ$4,T76+2*VLOOKUP(AA76,Rebars2,8),0)</f>
        <v>0</v>
      </c>
      <c r="AK76" s="23">
        <f t="shared" ref="AK76:AK78" si="89">IF(F76=$AK$4,T76+SQRT(U76^2+V76^2)+VLOOKUP(AA76,Rebars2,8),0)</f>
        <v>0</v>
      </c>
      <c r="AL76" s="23">
        <f t="shared" ref="AL76:AL78" si="90">IF(F76=$AL$4,T76+SQRT(U76^2+V76^2),0)</f>
        <v>0</v>
      </c>
      <c r="AM76" s="23">
        <f t="shared" ref="AM76:AM78" si="91">IF(F76=$AM$4,SQRT(T76^2+U76^2)+V76+SQRT(W76^2+X76^2)-2*VLOOKUP(AA76,Rebars2,2),0)</f>
        <v>0</v>
      </c>
      <c r="AO76" s="23">
        <f t="shared" ref="AO76:AO78" si="92">IF(F76=$AO$4,T76+U76+V76+1,0)</f>
        <v>0</v>
      </c>
      <c r="AP76" s="23">
        <f>IF(F76=$AP$4,T76+SQRT(U76^2+W76^2)+SQRT(V76^2+X76^2)-VLOOKUP(AA76,Rebars2,2),0)</f>
        <v>0</v>
      </c>
      <c r="AQ76" s="23">
        <f>IF(F76=$AQ$4,W76+SQRT(T76^2+T76^2)+U76+T76+W76+SQRT(T76^2+T76^2)+W76-4*VLOOKUP(AA76,Rebars2,2,FALSE)-2*VLOOKUP(AA76,Rebars2,3,FALSE),0)</f>
        <v>0</v>
      </c>
      <c r="AR76" s="23">
        <f>IF(F76=$AR$4,T76+24,0)</f>
        <v>0</v>
      </c>
      <c r="AS76" s="23">
        <f t="shared" ref="AS76:AT78" si="93">IF(F76=$AS$4,2*T76+U76+V76+W76-4*VLOOKUP(AA76,Rebars2,3),0)</f>
        <v>0</v>
      </c>
      <c r="AT76" s="23">
        <f t="shared" si="93"/>
        <v>0</v>
      </c>
      <c r="AU76" s="23">
        <f t="shared" ref="AU76:AU78" si="94">IF(F76=$AU$4,Y76,0)</f>
        <v>120</v>
      </c>
      <c r="AV76" s="23">
        <f t="shared" ref="AV76:AV78" si="95">SUM(AB76:AU76)</f>
        <v>120</v>
      </c>
    </row>
    <row r="77" spans="1:48" x14ac:dyDescent="0.25">
      <c r="A77" s="11" t="s">
        <v>54</v>
      </c>
      <c r="B77" s="11" t="s">
        <v>29</v>
      </c>
      <c r="C77" s="33" t="s">
        <v>30</v>
      </c>
      <c r="D77" s="34"/>
      <c r="E77" s="44">
        <f>ROUND(B76*B78*0.5*(C76+D76/12+C78+D78/12)*VLOOKUP(AA77,Rebars1,2),0)</f>
        <v>117</v>
      </c>
      <c r="F77" s="11" t="s">
        <v>20</v>
      </c>
      <c r="G77" s="30"/>
      <c r="H77" s="31"/>
      <c r="I77" s="30"/>
      <c r="J77" s="31"/>
      <c r="K77" s="30"/>
      <c r="L77" s="31"/>
      <c r="M77" s="30"/>
      <c r="N77" s="31"/>
      <c r="O77" s="30"/>
      <c r="P77" s="31"/>
      <c r="Q77" s="30" t="s">
        <v>30</v>
      </c>
      <c r="R77" s="31"/>
      <c r="S77" s="23">
        <f>(Y78-Y76)/(B78-1)</f>
        <v>7.5</v>
      </c>
      <c r="T77" s="21">
        <f>IF(G77="TO",0.5*(T76+T78),G77*12+H77)</f>
        <v>0</v>
      </c>
      <c r="U77" s="21">
        <f>IF(I77="TO",0.5*(U76+U78),I77*12+J77)</f>
        <v>0</v>
      </c>
      <c r="V77" s="21">
        <f>IF(K77="TO",0.5*(V76+V78),K77*12+L77)</f>
        <v>0</v>
      </c>
      <c r="W77" s="21">
        <f>IF(M77="TO",0.5*(W76+W78),M77*12+N77)</f>
        <v>0</v>
      </c>
      <c r="X77" s="21">
        <f>IF(O77="TO",0.5*(X76+X78),O77*12+P77)</f>
        <v>0</v>
      </c>
      <c r="Y77" s="21">
        <f>IF(Q77="TO",0.5*(Y76+Y78),Q77*12+R77)</f>
        <v>150</v>
      </c>
      <c r="AA77" s="11">
        <f t="shared" ref="AA77" si="96">IF(AND(LEN(A77)=4,ISNUMBER(VALUE(MID(A77,2,1)))=TRUE),VALUE(MID(A77,2,1)),IF(AND(LEN(A77)=5,ISNUMBER(VALUE(MID(A77,2,1)))=FALSE),VALUE(MID(A77,3,1)),IF(AND(LEN(A77)=5,ISNUMBER(VALUE(MID(A77,2,1)))=TRUE),VALUE(MID(A77,2,2)),IF(AND(LEN(A77)=6,ISNUMBER(VALUE(MID(A77,3,1)))=TRUE),VALUE(MID(A77,3,2)),"Error!"))))</f>
        <v>5</v>
      </c>
      <c r="AB77" s="23">
        <f t="shared" si="85"/>
        <v>0</v>
      </c>
      <c r="AC77" s="23">
        <f t="shared" si="86"/>
        <v>0</v>
      </c>
      <c r="AD77" s="23">
        <f t="shared" si="87"/>
        <v>0</v>
      </c>
      <c r="AE77" s="23">
        <f t="shared" si="88"/>
        <v>0</v>
      </c>
      <c r="AF77" s="23">
        <f>IF(F77=$AF$4,T77+VLOOKUP(AA77,Rebars2,8),0)</f>
        <v>0</v>
      </c>
      <c r="AG77" s="23">
        <f>IF(F77=$AG$4,T77+2*VLOOKUP(AA77,Rebars2,8),0)</f>
        <v>0</v>
      </c>
      <c r="AH77" s="23">
        <f>IF(F77=$AH$4,T77-VLOOKUP(AA77,Rebars2,3)+U77+SQRT(V77^2+W77^2)+X77-2*VLOOKUP(AA77,Rebars2,2),0)</f>
        <v>0</v>
      </c>
      <c r="AI77" s="23">
        <f>IF(F77=$AI$4,T77+VLOOKUP(AA77,Rebars2,8),0)</f>
        <v>0</v>
      </c>
      <c r="AJ77" s="23">
        <f>IF(F77=$AJ$4,T77+2*VLOOKUP(AA77,Rebars2,8),0)</f>
        <v>0</v>
      </c>
      <c r="AK77" s="23">
        <f t="shared" si="89"/>
        <v>0</v>
      </c>
      <c r="AL77" s="23">
        <f t="shared" si="90"/>
        <v>0</v>
      </c>
      <c r="AM77" s="23">
        <f t="shared" si="91"/>
        <v>0</v>
      </c>
      <c r="AO77" s="23">
        <f t="shared" si="92"/>
        <v>0</v>
      </c>
      <c r="AP77" s="23">
        <f>IF(F77=$AP$4,T77+SQRT(U77^2+W77^2)+SQRT(V77^2+X77^2)-VLOOKUP(AA77,Rebars2,2),0)</f>
        <v>0</v>
      </c>
      <c r="AQ77" s="23">
        <f>IF(F77=$AQ$4,W77+SQRT(T77^2+T77^2)+U77+T77+W77+SQRT(T77^2+T77^2)+W77-4*VLOOKUP(AA77,Rebars2,2,FALSE)-2*VLOOKUP(AA77,Rebars2,3,FALSE),0)</f>
        <v>0</v>
      </c>
      <c r="AR77" s="23">
        <f t="shared" ref="AR77:AR78" si="97">IF(F77=$AR$4,T77+24,0)</f>
        <v>0</v>
      </c>
      <c r="AS77" s="23">
        <f t="shared" si="93"/>
        <v>0</v>
      </c>
      <c r="AT77" s="23">
        <f t="shared" si="93"/>
        <v>0</v>
      </c>
      <c r="AU77" s="23">
        <f t="shared" si="94"/>
        <v>150</v>
      </c>
      <c r="AV77" s="23">
        <f t="shared" si="95"/>
        <v>150</v>
      </c>
    </row>
    <row r="78" spans="1:48" x14ac:dyDescent="0.25">
      <c r="B78" s="29">
        <v>9</v>
      </c>
      <c r="C78" s="25">
        <f t="shared" ref="C78" si="98">INT(AV78/12)</f>
        <v>15</v>
      </c>
      <c r="D78" s="26">
        <f>ROUNDDOWN(AV78-C78*12,0)</f>
        <v>0</v>
      </c>
      <c r="E78" s="44"/>
      <c r="F78" s="32" t="str">
        <f>F77</f>
        <v>STR</v>
      </c>
      <c r="G78" s="30"/>
      <c r="H78" s="31"/>
      <c r="I78" s="30"/>
      <c r="J78" s="31"/>
      <c r="K78" s="30"/>
      <c r="L78" s="31"/>
      <c r="M78" s="30"/>
      <c r="N78" s="31"/>
      <c r="O78" s="30"/>
      <c r="P78" s="31"/>
      <c r="Q78" s="30">
        <v>15</v>
      </c>
      <c r="R78" s="31">
        <v>0</v>
      </c>
      <c r="T78" s="21">
        <f>IF(G77="TO",G78*12+H78,T77)</f>
        <v>0</v>
      </c>
      <c r="U78" s="21">
        <f>IF(I77="TO",I78*12+J78,U77)</f>
        <v>0</v>
      </c>
      <c r="V78" s="21">
        <f>IF(K77="TO",K78*12+L78,V77)</f>
        <v>0</v>
      </c>
      <c r="W78" s="21">
        <f>IF(M77="TO",M78*12+N78,W77)</f>
        <v>0</v>
      </c>
      <c r="X78" s="21">
        <f>IF(O77="TO",O78*12+P78,X77)</f>
        <v>0</v>
      </c>
      <c r="Y78" s="21">
        <f>IF(Q77="TO",Q78*12+R78,Y77)</f>
        <v>180</v>
      </c>
      <c r="AA78" s="11">
        <f>AA77</f>
        <v>5</v>
      </c>
      <c r="AB78" s="23">
        <f t="shared" si="85"/>
        <v>0</v>
      </c>
      <c r="AC78" s="23">
        <f t="shared" si="86"/>
        <v>0</v>
      </c>
      <c r="AD78" s="23">
        <f t="shared" si="87"/>
        <v>0</v>
      </c>
      <c r="AE78" s="23">
        <f t="shared" si="88"/>
        <v>0</v>
      </c>
      <c r="AF78" s="23">
        <f>IF(F78=$AF$4,T78+VLOOKUP(AA78,Rebars2,8),0)</f>
        <v>0</v>
      </c>
      <c r="AG78" s="23">
        <f>IF(F78=$AG$4,T78+2*VLOOKUP(AA78,Rebars2,8),0)</f>
        <v>0</v>
      </c>
      <c r="AH78" s="23">
        <f>IF(F78=$AH$4,T78-VLOOKUP(AA78,Rebars2,3)+U78+SQRT(V78^2+W78^2)+X78-2*VLOOKUP(AA78,Rebars2,2),0)</f>
        <v>0</v>
      </c>
      <c r="AI78" s="23">
        <f>IF(F78=$AI$4,T78+VLOOKUP(AA78,Rebars2,8),0)</f>
        <v>0</v>
      </c>
      <c r="AJ78" s="23">
        <f>IF(F78=$AJ$4,T78+2*VLOOKUP(AA78,Rebars2,8),0)</f>
        <v>0</v>
      </c>
      <c r="AK78" s="23">
        <f t="shared" si="89"/>
        <v>0</v>
      </c>
      <c r="AL78" s="23">
        <f t="shared" si="90"/>
        <v>0</v>
      </c>
      <c r="AM78" s="23">
        <f t="shared" si="91"/>
        <v>0</v>
      </c>
      <c r="AO78" s="23">
        <f t="shared" si="92"/>
        <v>0</v>
      </c>
      <c r="AP78" s="23">
        <f>IF(F78=$AP$4,T78+SQRT(U78^2+W78^2)+SQRT(V78^2+X78^2)-VLOOKUP(AA78,Rebars2,2),0)</f>
        <v>0</v>
      </c>
      <c r="AQ78" s="23">
        <f>IF(F78=$AQ$4,W78+SQRT(T78^2+T78^2)+U78+T78+W78+SQRT(T78^2+T78^2)+W78-4*VLOOKUP(AA78,Rebars2,2,FALSE)-2*VLOOKUP(AA78,Rebars2,3,FALSE),0)</f>
        <v>0</v>
      </c>
      <c r="AR78" s="23">
        <f t="shared" si="97"/>
        <v>0</v>
      </c>
      <c r="AS78" s="23">
        <f t="shared" si="93"/>
        <v>0</v>
      </c>
      <c r="AT78" s="23">
        <f t="shared" si="93"/>
        <v>0</v>
      </c>
      <c r="AU78" s="23">
        <f t="shared" si="94"/>
        <v>180</v>
      </c>
      <c r="AV78" s="23">
        <f t="shared" si="95"/>
        <v>180</v>
      </c>
    </row>
    <row r="79" spans="1:48" s="40" customFormat="1" x14ac:dyDescent="0.25">
      <c r="A79" s="41" t="s">
        <v>34</v>
      </c>
      <c r="B79" s="36"/>
      <c r="C79" s="37"/>
      <c r="D79" s="37"/>
      <c r="E79" s="37"/>
      <c r="F79" s="36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8"/>
      <c r="AA79" s="36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1:48" x14ac:dyDescent="0.25">
      <c r="B80" s="29">
        <v>4</v>
      </c>
      <c r="C80" s="25">
        <f t="shared" ref="C80" si="99">INT(AV80/12)</f>
        <v>4</v>
      </c>
      <c r="D80" s="26">
        <f>ROUNDDOWN(AV80-C80*12,0)</f>
        <v>1</v>
      </c>
      <c r="E80" s="44"/>
      <c r="F80" s="32">
        <f>F81</f>
        <v>2</v>
      </c>
      <c r="G80" s="30">
        <v>1</v>
      </c>
      <c r="H80" s="31">
        <v>1</v>
      </c>
      <c r="I80" s="30"/>
      <c r="J80" s="31"/>
      <c r="K80" s="30">
        <v>1</v>
      </c>
      <c r="L80" s="31">
        <v>1</v>
      </c>
      <c r="M80" s="30"/>
      <c r="N80" s="31"/>
      <c r="O80" s="30"/>
      <c r="P80" s="31"/>
      <c r="Q80" s="30"/>
      <c r="R80" s="31"/>
      <c r="T80" s="21">
        <f>IF(G81="TO",G80*12+H80,T81)</f>
        <v>13</v>
      </c>
      <c r="U80" s="21">
        <f>IF(I81="TO",I80*12+J80,U81)</f>
        <v>26</v>
      </c>
      <c r="V80" s="21">
        <f>IF(K81="TO",K80*12+L80,V81)</f>
        <v>13</v>
      </c>
      <c r="W80" s="21">
        <f>IF(M81="TO",M80*12+N80,W81)</f>
        <v>0</v>
      </c>
      <c r="X80" s="21">
        <f>IF(O81="TO",O80*12+P80,X81)</f>
        <v>0</v>
      </c>
      <c r="Y80" s="21">
        <f>IF(Q81="TO",Q80*12+R80,Y81)</f>
        <v>0</v>
      </c>
      <c r="AA80" s="11">
        <f>AA81</f>
        <v>5</v>
      </c>
      <c r="AB80" s="23">
        <f t="shared" ref="AB80:AB82" si="100">IF(F80=$AB$4,T80+U80-VLOOKUP(AA80,Rebars2,3),0)</f>
        <v>0</v>
      </c>
      <c r="AC80" s="23">
        <f t="shared" ref="AC80:AC82" si="101">IF(F80=$AC$4,T80+U80+V80-2*VLOOKUP(AA80,Rebars2,3),0)</f>
        <v>49</v>
      </c>
      <c r="AD80" s="23">
        <f t="shared" ref="AD80:AD82" si="102">IF(F80=$AD$4,2*(T80+U80)-3*VLOOKUP(AA80,Rebars2,3)+2*VLOOKUP(AA80,Rebars2,7),0)</f>
        <v>0</v>
      </c>
      <c r="AE80" s="23">
        <f t="shared" ref="AE80:AE82" si="103">IF(F80=$AE$4,T80+2*U80+2*V80-4*VLOOKUP(AA80,Rebars2,3),0)</f>
        <v>0</v>
      </c>
      <c r="AF80" s="23">
        <f>IF(F80=$AF$4,T80+VLOOKUP(AA80,Rebars2,8),0)</f>
        <v>0</v>
      </c>
      <c r="AG80" s="23">
        <f>IF(F80=$AG$4,T80+2*VLOOKUP(AA80,Rebars2,8),0)</f>
        <v>0</v>
      </c>
      <c r="AH80" s="23">
        <f>IF(F80=$AH$4,T80-VLOOKUP(AA80,Rebars2,3)+U80+SQRT(V80^2+W80^2)+X80-2*VLOOKUP(AA80,Rebars2,2),0)</f>
        <v>0</v>
      </c>
      <c r="AI80" s="23">
        <f>IF(F80=$AI$4,T80+VLOOKUP(AA80,Rebars2,8),0)</f>
        <v>0</v>
      </c>
      <c r="AJ80" s="23">
        <f>IF(F80=$AJ$4,T80+2*VLOOKUP(AA80,Rebars2,8),0)</f>
        <v>0</v>
      </c>
      <c r="AK80" s="23">
        <f t="shared" ref="AK80:AK82" si="104">IF(F80=$AK$4,T80+SQRT(U80^2+V80^2)+VLOOKUP(AA80,Rebars2,8),0)</f>
        <v>0</v>
      </c>
      <c r="AL80" s="23">
        <f t="shared" ref="AL80:AL82" si="105">IF(F80=$AL$4,T80+SQRT(U80^2+V80^2),0)</f>
        <v>0</v>
      </c>
      <c r="AM80" s="23">
        <f t="shared" ref="AM80:AM82" si="106">IF(F80=$AM$4,SQRT(T80^2+U80^2)+V80+SQRT(W80^2+X80^2)-2*VLOOKUP(AA80,Rebars2,2),0)</f>
        <v>0</v>
      </c>
      <c r="AO80" s="23">
        <f t="shared" ref="AO80:AO82" si="107">IF(F80=$AO$4,T80+U80+V80+1,0)</f>
        <v>0</v>
      </c>
      <c r="AP80" s="23">
        <f>IF(F80=$AP$4,T80+SQRT(U80^2+W80^2)+SQRT(V80^2+X80^2)-VLOOKUP(AA80,Rebars2,2),0)</f>
        <v>0</v>
      </c>
      <c r="AQ80" s="23">
        <f>IF(F80=$AQ$4,W80+SQRT(T80^2+T80^2)+U80+T80+W80+SQRT(T80^2+T80^2)+W80-4*VLOOKUP(AA80,Rebars2,2,FALSE)-2*VLOOKUP(AA80,Rebars2,3,FALSE),0)</f>
        <v>0</v>
      </c>
      <c r="AR80" s="23">
        <f t="shared" ref="AR80:AR82" si="108">IF(F80=$AR$4,T80+24,0)</f>
        <v>0</v>
      </c>
      <c r="AS80" s="23">
        <f t="shared" ref="AS80:AT82" si="109">IF(F80=$AS$4,2*T80+U80+V80+W80-4*VLOOKUP(AA80,Rebars2,3),0)</f>
        <v>0</v>
      </c>
      <c r="AT80" s="23">
        <f t="shared" si="109"/>
        <v>0</v>
      </c>
      <c r="AU80" s="23">
        <f t="shared" ref="AU80:AU82" si="110">IF(F80=$AU$4,Y80,0)</f>
        <v>0</v>
      </c>
      <c r="AV80" s="23">
        <f t="shared" ref="AV80:AV82" si="111">SUM(AB80:AU80)</f>
        <v>49</v>
      </c>
    </row>
    <row r="81" spans="1:48" x14ac:dyDescent="0.25">
      <c r="A81" s="11" t="s">
        <v>54</v>
      </c>
      <c r="B81" s="11" t="s">
        <v>29</v>
      </c>
      <c r="C81" s="33" t="s">
        <v>30</v>
      </c>
      <c r="D81" s="34"/>
      <c r="E81" s="44">
        <f>ROUND(B80*B82*0.5*(C80+D80/12+C82+D82/12)*VLOOKUP(AA81,Rebars1,2),0)</f>
        <v>234</v>
      </c>
      <c r="F81" s="11">
        <v>2</v>
      </c>
      <c r="G81" s="30" t="s">
        <v>30</v>
      </c>
      <c r="H81" s="31"/>
      <c r="I81" s="30">
        <v>2</v>
      </c>
      <c r="J81" s="31">
        <v>2</v>
      </c>
      <c r="K81" s="30" t="s">
        <v>30</v>
      </c>
      <c r="L81" s="31"/>
      <c r="M81" s="30"/>
      <c r="N81" s="31"/>
      <c r="O81" s="30"/>
      <c r="P81" s="31"/>
      <c r="Q81" s="30"/>
      <c r="R81" s="31"/>
      <c r="S81" s="23">
        <f>(T82-T80)/(B82-1)</f>
        <v>7.833333333333333</v>
      </c>
      <c r="T81" s="21">
        <f>IF(G81="TO",0.5*(T80+T82),G81*12+H81)</f>
        <v>36.5</v>
      </c>
      <c r="U81" s="21">
        <f>IF(I81="TO",0.5*(U80+U82),I81*12+J81)</f>
        <v>26</v>
      </c>
      <c r="V81" s="21">
        <f>IF(K81="TO",0.5*(V80+V82),K81*12+L81)</f>
        <v>36.5</v>
      </c>
      <c r="W81" s="21">
        <f>IF(M81="TO",0.5*(W80+W82),M81*12+N81)</f>
        <v>0</v>
      </c>
      <c r="X81" s="21">
        <f>IF(O81="TO",0.5*(X80+X82),O81*12+P81)</f>
        <v>0</v>
      </c>
      <c r="Y81" s="21">
        <f>IF(Q81="TO",0.5*(Y80+Y82),Q81*12+R81)</f>
        <v>0</v>
      </c>
      <c r="AA81" s="11">
        <f t="shared" ref="AA81" si="112">IF(AND(LEN(A81)=4,ISNUMBER(VALUE(MID(A81,2,1)))=TRUE),VALUE(MID(A81,2,1)),IF(AND(LEN(A81)=5,ISNUMBER(VALUE(MID(A81,2,1)))=FALSE),VALUE(MID(A81,3,1)),IF(AND(LEN(A81)=5,ISNUMBER(VALUE(MID(A81,2,1)))=TRUE),VALUE(MID(A81,2,2)),IF(AND(LEN(A81)=6,ISNUMBER(VALUE(MID(A81,3,1)))=TRUE),VALUE(MID(A81,3,2)),"Error!"))))</f>
        <v>5</v>
      </c>
      <c r="AB81" s="23">
        <f t="shared" si="100"/>
        <v>0</v>
      </c>
      <c r="AC81" s="23">
        <f t="shared" si="101"/>
        <v>96</v>
      </c>
      <c r="AD81" s="23">
        <f t="shared" si="102"/>
        <v>0</v>
      </c>
      <c r="AE81" s="23">
        <f t="shared" si="103"/>
        <v>0</v>
      </c>
      <c r="AF81" s="23">
        <f>IF(F81=$AF$4,T81+VLOOKUP(AA81,Rebars2,8),0)</f>
        <v>0</v>
      </c>
      <c r="AG81" s="23">
        <f>IF(F81=$AG$4,T81+2*VLOOKUP(AA81,Rebars2,8),0)</f>
        <v>0</v>
      </c>
      <c r="AH81" s="23">
        <f>IF(F81=$AH$4,T81-VLOOKUP(AA81,Rebars2,3)+U81+SQRT(V81^2+W81^2)+X81-2*VLOOKUP(AA81,Rebars2,2),0)</f>
        <v>0</v>
      </c>
      <c r="AI81" s="23">
        <f>IF(F81=$AI$4,T81+VLOOKUP(AA81,Rebars2,8),0)</f>
        <v>0</v>
      </c>
      <c r="AJ81" s="23">
        <f>IF(F81=$AJ$4,T81+2*VLOOKUP(AA81,Rebars2,8),0)</f>
        <v>0</v>
      </c>
      <c r="AK81" s="23">
        <f t="shared" si="104"/>
        <v>0</v>
      </c>
      <c r="AL81" s="23">
        <f t="shared" si="105"/>
        <v>0</v>
      </c>
      <c r="AM81" s="23">
        <f t="shared" si="106"/>
        <v>0</v>
      </c>
      <c r="AO81" s="23">
        <f t="shared" si="107"/>
        <v>0</v>
      </c>
      <c r="AP81" s="23">
        <f>IF(F81=$AP$4,T81+SQRT(U81^2+W81^2)+SQRT(V81^2+X81^2)-VLOOKUP(AA81,Rebars2,2),0)</f>
        <v>0</v>
      </c>
      <c r="AQ81" s="23">
        <f>IF(F81=$AQ$4,W81+SQRT(T81^2+T81^2)+U81+T81+W81+SQRT(T81^2+T81^2)+W81-4*VLOOKUP(AA81,Rebars2,2,FALSE)-2*VLOOKUP(AA81,Rebars2,3,FALSE),0)</f>
        <v>0</v>
      </c>
      <c r="AR81" s="23">
        <f t="shared" si="108"/>
        <v>0</v>
      </c>
      <c r="AS81" s="23">
        <f t="shared" si="109"/>
        <v>0</v>
      </c>
      <c r="AT81" s="23">
        <f t="shared" si="109"/>
        <v>0</v>
      </c>
      <c r="AU81" s="23">
        <f t="shared" si="110"/>
        <v>0</v>
      </c>
      <c r="AV81" s="23">
        <f t="shared" si="111"/>
        <v>96</v>
      </c>
    </row>
    <row r="82" spans="1:48" x14ac:dyDescent="0.25">
      <c r="B82" s="29">
        <v>7</v>
      </c>
      <c r="C82" s="25">
        <f t="shared" ref="C82" si="113">INT(AV82/12)</f>
        <v>11</v>
      </c>
      <c r="D82" s="26">
        <f>ROUNDDOWN(AV82-C82*12,0)</f>
        <v>11</v>
      </c>
      <c r="E82" s="44"/>
      <c r="F82" s="32">
        <f>F81</f>
        <v>2</v>
      </c>
      <c r="G82" s="30">
        <v>5</v>
      </c>
      <c r="H82" s="31">
        <v>0</v>
      </c>
      <c r="I82" s="30"/>
      <c r="J82" s="31"/>
      <c r="K82" s="30">
        <v>5</v>
      </c>
      <c r="L82" s="31">
        <v>0</v>
      </c>
      <c r="M82" s="30"/>
      <c r="N82" s="31"/>
      <c r="O82" s="30"/>
      <c r="P82" s="31"/>
      <c r="Q82" s="30"/>
      <c r="R82" s="31"/>
      <c r="T82" s="21">
        <f>IF(G81="TO",G82*12+H82,T81)</f>
        <v>60</v>
      </c>
      <c r="U82" s="21">
        <f>IF(I81="TO",I82*12+J82,U81)</f>
        <v>26</v>
      </c>
      <c r="V82" s="21">
        <f>IF(K81="TO",K82*12+L82,V81)</f>
        <v>60</v>
      </c>
      <c r="W82" s="21">
        <f>IF(M81="TO",M82*12+N82,W81)</f>
        <v>0</v>
      </c>
      <c r="X82" s="21">
        <f>IF(O81="TO",O82*12+P82,X81)</f>
        <v>0</v>
      </c>
      <c r="Y82" s="21">
        <f>IF(Q81="TO",Q82*12+R82,Y81)</f>
        <v>0</v>
      </c>
      <c r="AA82" s="11">
        <f>AA81</f>
        <v>5</v>
      </c>
      <c r="AB82" s="23">
        <f t="shared" si="100"/>
        <v>0</v>
      </c>
      <c r="AC82" s="23">
        <f t="shared" si="101"/>
        <v>143</v>
      </c>
      <c r="AD82" s="23">
        <f t="shared" si="102"/>
        <v>0</v>
      </c>
      <c r="AE82" s="23">
        <f t="shared" si="103"/>
        <v>0</v>
      </c>
      <c r="AF82" s="23">
        <f>IF(F82=$AF$4,T82+VLOOKUP(AA82,Rebars2,8),0)</f>
        <v>0</v>
      </c>
      <c r="AG82" s="23">
        <f>IF(F82=$AG$4,T82+2*VLOOKUP(AA82,Rebars2,8),0)</f>
        <v>0</v>
      </c>
      <c r="AH82" s="23">
        <f>IF(F82=$AH$4,T82-VLOOKUP(AA82,Rebars2,3)+U82+SQRT(V82^2+W82^2)+X82-2*VLOOKUP(AA82,Rebars2,2),0)</f>
        <v>0</v>
      </c>
      <c r="AI82" s="23">
        <f>IF(F82=$AI$4,T82+VLOOKUP(AA82,Rebars2,8),0)</f>
        <v>0</v>
      </c>
      <c r="AJ82" s="23">
        <f>IF(F82=$AJ$4,T82+2*VLOOKUP(AA82,Rebars2,8),0)</f>
        <v>0</v>
      </c>
      <c r="AK82" s="23">
        <f t="shared" si="104"/>
        <v>0</v>
      </c>
      <c r="AL82" s="23">
        <f t="shared" si="105"/>
        <v>0</v>
      </c>
      <c r="AM82" s="23">
        <f t="shared" si="106"/>
        <v>0</v>
      </c>
      <c r="AO82" s="23">
        <f t="shared" si="107"/>
        <v>0</v>
      </c>
      <c r="AP82" s="23">
        <f>IF(F82=$AP$4,T82+SQRT(U82^2+W82^2)+SQRT(V82^2+X82^2)-VLOOKUP(AA82,Rebars2,2),0)</f>
        <v>0</v>
      </c>
      <c r="AQ82" s="23">
        <f>IF(F82=$AQ$4,W82+SQRT(T82^2+T82^2)+U82+T82+W82+SQRT(T82^2+T82^2)+W82-4*VLOOKUP(AA82,Rebars2,2,FALSE)-2*VLOOKUP(AA82,Rebars2,3,FALSE),0)</f>
        <v>0</v>
      </c>
      <c r="AR82" s="23">
        <f t="shared" si="108"/>
        <v>0</v>
      </c>
      <c r="AS82" s="23">
        <f t="shared" si="109"/>
        <v>0</v>
      </c>
      <c r="AT82" s="23">
        <f t="shared" si="109"/>
        <v>0</v>
      </c>
      <c r="AU82" s="23">
        <f t="shared" si="110"/>
        <v>0</v>
      </c>
      <c r="AV82" s="23">
        <f t="shared" si="111"/>
        <v>143</v>
      </c>
    </row>
    <row r="83" spans="1:48" s="40" customFormat="1" x14ac:dyDescent="0.25">
      <c r="A83" s="41" t="s">
        <v>35</v>
      </c>
      <c r="B83" s="36"/>
      <c r="C83" s="37"/>
      <c r="D83" s="37"/>
      <c r="E83" s="37"/>
      <c r="F83" s="36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8"/>
      <c r="AA83" s="36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x14ac:dyDescent="0.25">
      <c r="B84" s="29">
        <v>1</v>
      </c>
      <c r="C84" s="25">
        <f t="shared" ref="C84" si="114">INT(AV84/12)</f>
        <v>4</v>
      </c>
      <c r="D84" s="26">
        <f>ROUNDDOWN(AV84-C84*12,0)</f>
        <v>10</v>
      </c>
      <c r="E84" s="44"/>
      <c r="F84" s="32">
        <f>F85</f>
        <v>1</v>
      </c>
      <c r="G84" s="30"/>
      <c r="H84" s="31"/>
      <c r="I84" s="30">
        <v>4</v>
      </c>
      <c r="J84" s="31">
        <v>0</v>
      </c>
      <c r="K84" s="30"/>
      <c r="L84" s="31"/>
      <c r="M84" s="30"/>
      <c r="N84" s="31"/>
      <c r="O84" s="30"/>
      <c r="P84" s="31"/>
      <c r="Q84" s="30"/>
      <c r="R84" s="31"/>
      <c r="T84" s="21">
        <f>IF(G85="TO",G84*12+H84,T85)</f>
        <v>12</v>
      </c>
      <c r="U84" s="21">
        <f>IF(I85="TO",I84*12+J84,U85)</f>
        <v>48</v>
      </c>
      <c r="V84" s="21">
        <f>IF(K85="TO",K84*12+L84,V85)</f>
        <v>0</v>
      </c>
      <c r="W84" s="21">
        <f>IF(M85="TO",M84*12+N84,W85)</f>
        <v>0</v>
      </c>
      <c r="X84" s="21">
        <f>IF(O85="TO",O84*12+P84,X85)</f>
        <v>0</v>
      </c>
      <c r="Y84" s="21">
        <f>IF(Q85="TO",Q84*12+R84,Y85)</f>
        <v>0</v>
      </c>
      <c r="AA84" s="11">
        <f>AA85</f>
        <v>5</v>
      </c>
      <c r="AB84" s="23">
        <f t="shared" ref="AB84:AB86" si="115">IF(F84=$AB$4,T84+U84-VLOOKUP(AA84,Rebars2,3),0)</f>
        <v>58.5</v>
      </c>
      <c r="AC84" s="23">
        <f t="shared" ref="AC84:AC86" si="116">IF(F84=$AC$4,T84+U84+V84-2*VLOOKUP(AA84,Rebars2,3),0)</f>
        <v>0</v>
      </c>
      <c r="AD84" s="23">
        <f t="shared" ref="AD84:AD86" si="117">IF(F84=$AD$4,2*(T84+U84)-3*VLOOKUP(AA84,Rebars2,3)+2*VLOOKUP(AA84,Rebars2,7),0)</f>
        <v>0</v>
      </c>
      <c r="AE84" s="23">
        <f t="shared" ref="AE84:AE86" si="118">IF(F84=$AE$4,T84+2*U84+2*V84-4*VLOOKUP(AA84,Rebars2,3),0)</f>
        <v>0</v>
      </c>
      <c r="AF84" s="23">
        <f>IF(F84=$AF$4,T84+VLOOKUP(AA84,Rebars2,8),0)</f>
        <v>0</v>
      </c>
      <c r="AG84" s="23">
        <f>IF(F84=$AG$4,T84+2*VLOOKUP(AA84,Rebars2,8),0)</f>
        <v>0</v>
      </c>
      <c r="AH84" s="23">
        <f>IF(F84=$AH$4,T84-VLOOKUP(AA84,Rebars2,3)+U84+SQRT(V84^2+W84^2)+X84-2*VLOOKUP(AA84,Rebars2,2),0)</f>
        <v>0</v>
      </c>
      <c r="AI84" s="23">
        <f>IF(F84=$AI$4,T84+VLOOKUP(AA84,Rebars2,8),0)</f>
        <v>0</v>
      </c>
      <c r="AJ84" s="23">
        <f>IF(F84=$AJ$4,T84+2*VLOOKUP(AA84,Rebars2,8),0)</f>
        <v>0</v>
      </c>
      <c r="AK84" s="23">
        <f t="shared" ref="AK84:AK86" si="119">IF(F84=$AK$4,T84+SQRT(U84^2+V84^2)+VLOOKUP(AA84,Rebars2,8),0)</f>
        <v>0</v>
      </c>
      <c r="AL84" s="23">
        <f t="shared" ref="AL84:AL86" si="120">IF(F84=$AL$4,T84+SQRT(U84^2+V84^2),0)</f>
        <v>0</v>
      </c>
      <c r="AM84" s="23">
        <f t="shared" ref="AM84:AM86" si="121">IF(F84=$AM$4,SQRT(T84^2+U84^2)+V84+SQRT(W84^2+X84^2)-2*VLOOKUP(AA84,Rebars2,2),0)</f>
        <v>0</v>
      </c>
      <c r="AO84" s="23">
        <f t="shared" ref="AO84:AO86" si="122">IF(F84=$AO$4,T84+U84+V84+1,0)</f>
        <v>0</v>
      </c>
      <c r="AP84" s="23">
        <f>IF(F84=$AP$4,T84+SQRT(U84^2+W84^2)+SQRT(V84^2+X84^2)-VLOOKUP(AA84,Rebars2,2),0)</f>
        <v>0</v>
      </c>
      <c r="AQ84" s="23">
        <f>IF(F84=$AQ$4,W84+SQRT(T84^2+T84^2)+U84+T84+W84+SQRT(T84^2+T84^2)+W84-4*VLOOKUP(AA84,Rebars2,2,FALSE)-2*VLOOKUP(AA84,Rebars2,3,FALSE),0)</f>
        <v>0</v>
      </c>
      <c r="AR84" s="23">
        <f t="shared" ref="AR84:AR86" si="123">IF(F84=$AR$4,T84+24,0)</f>
        <v>0</v>
      </c>
      <c r="AS84" s="23">
        <f t="shared" ref="AS84:AT86" si="124">IF(F84=$AS$4,2*T84+U84+V84+W84-4*VLOOKUP(AA84,Rebars2,3),0)</f>
        <v>0</v>
      </c>
      <c r="AT84" s="23">
        <f t="shared" si="124"/>
        <v>0</v>
      </c>
      <c r="AU84" s="23">
        <f t="shared" ref="AU84:AU86" si="125">IF(F84=$AU$4,Y84,0)</f>
        <v>0</v>
      </c>
      <c r="AV84" s="23">
        <f t="shared" ref="AV84:AV86" si="126">SUM(AB84:AU84)</f>
        <v>58.5</v>
      </c>
    </row>
    <row r="85" spans="1:48" x14ac:dyDescent="0.25">
      <c r="A85" s="11" t="s">
        <v>54</v>
      </c>
      <c r="B85" s="11" t="s">
        <v>29</v>
      </c>
      <c r="C85" s="33" t="s">
        <v>30</v>
      </c>
      <c r="D85" s="34"/>
      <c r="E85" s="44">
        <f>ROUND(B84*B86*0.5*(C84+D84/12+C86+D86/12)*VLOOKUP(AA85,Rebars1,2),0)</f>
        <v>64</v>
      </c>
      <c r="F85" s="11">
        <v>1</v>
      </c>
      <c r="G85" s="30">
        <v>1</v>
      </c>
      <c r="H85" s="31">
        <v>0</v>
      </c>
      <c r="I85" s="30" t="s">
        <v>30</v>
      </c>
      <c r="J85" s="31"/>
      <c r="K85" s="30"/>
      <c r="L85" s="31"/>
      <c r="M85" s="30"/>
      <c r="N85" s="31"/>
      <c r="O85" s="30"/>
      <c r="P85" s="31"/>
      <c r="Q85" s="30"/>
      <c r="R85" s="31"/>
      <c r="S85" s="23">
        <f>(U86-U84)/(B86-1)</f>
        <v>6</v>
      </c>
      <c r="T85" s="21">
        <f>IF(G85="TO",0.5*(T84+T86),G85*12+H85)</f>
        <v>12</v>
      </c>
      <c r="U85" s="21">
        <f>IF(I85="TO",0.5*(U84+U86),I85*12+J85)</f>
        <v>72</v>
      </c>
      <c r="V85" s="21">
        <f>IF(K85="TO",0.5*(V84+V86),K85*12+L85)</f>
        <v>0</v>
      </c>
      <c r="W85" s="21">
        <f>IF(M85="TO",0.5*(W84+W86),M85*12+N85)</f>
        <v>0</v>
      </c>
      <c r="X85" s="21">
        <f>IF(O85="TO",0.5*(X84+X86),O85*12+P85)</f>
        <v>0</v>
      </c>
      <c r="Y85" s="21">
        <f>IF(Q85="TO",0.5*(Y84+Y86),Q85*12+R85)</f>
        <v>0</v>
      </c>
      <c r="AA85" s="11">
        <f t="shared" ref="AA85" si="127">IF(AND(LEN(A85)=4,ISNUMBER(VALUE(MID(A85,2,1)))=TRUE),VALUE(MID(A85,2,1)),IF(AND(LEN(A85)=5,ISNUMBER(VALUE(MID(A85,2,1)))=FALSE),VALUE(MID(A85,3,1)),IF(AND(LEN(A85)=5,ISNUMBER(VALUE(MID(A85,2,1)))=TRUE),VALUE(MID(A85,2,2)),IF(AND(LEN(A85)=6,ISNUMBER(VALUE(MID(A85,3,1)))=TRUE),VALUE(MID(A85,3,2)),"Error!"))))</f>
        <v>5</v>
      </c>
      <c r="AB85" s="23">
        <f t="shared" si="115"/>
        <v>82.5</v>
      </c>
      <c r="AC85" s="23">
        <f t="shared" si="116"/>
        <v>0</v>
      </c>
      <c r="AD85" s="23">
        <f t="shared" si="117"/>
        <v>0</v>
      </c>
      <c r="AE85" s="23">
        <f t="shared" si="118"/>
        <v>0</v>
      </c>
      <c r="AF85" s="23">
        <f>IF(F85=$AF$4,T85+VLOOKUP(AA85,Rebars2,8),0)</f>
        <v>0</v>
      </c>
      <c r="AG85" s="23">
        <f>IF(F85=$AG$4,T85+2*VLOOKUP(AA85,Rebars2,8),0)</f>
        <v>0</v>
      </c>
      <c r="AH85" s="23">
        <f>IF(F85=$AH$4,T85-VLOOKUP(AA85,Rebars2,3)+U85+SQRT(V85^2+W85^2)+X85-2*VLOOKUP(AA85,Rebars2,2),0)</f>
        <v>0</v>
      </c>
      <c r="AI85" s="23">
        <f>IF(F85=$AI$4,T85+VLOOKUP(AA85,Rebars2,8),0)</f>
        <v>0</v>
      </c>
      <c r="AJ85" s="23">
        <f>IF(F85=$AJ$4,T85+2*VLOOKUP(AA85,Rebars2,8),0)</f>
        <v>0</v>
      </c>
      <c r="AK85" s="23">
        <f t="shared" si="119"/>
        <v>0</v>
      </c>
      <c r="AL85" s="23">
        <f t="shared" si="120"/>
        <v>0</v>
      </c>
      <c r="AM85" s="23">
        <f t="shared" si="121"/>
        <v>0</v>
      </c>
      <c r="AO85" s="23">
        <f t="shared" si="122"/>
        <v>0</v>
      </c>
      <c r="AP85" s="23">
        <f>IF(F85=$AP$4,T85+SQRT(U85^2+W85^2)+SQRT(V85^2+X85^2)-VLOOKUP(AA85,Rebars2,2),0)</f>
        <v>0</v>
      </c>
      <c r="AQ85" s="23">
        <f>IF(F85=$AQ$4,W85+SQRT(T85^2+T85^2)+U85+T85+W85+SQRT(T85^2+T85^2)+W85-4*VLOOKUP(AA85,Rebars2,2,FALSE)-2*VLOOKUP(AA85,Rebars2,3,FALSE),0)</f>
        <v>0</v>
      </c>
      <c r="AR85" s="23">
        <f t="shared" si="123"/>
        <v>0</v>
      </c>
      <c r="AS85" s="23">
        <f t="shared" si="124"/>
        <v>0</v>
      </c>
      <c r="AT85" s="23">
        <f t="shared" si="124"/>
        <v>0</v>
      </c>
      <c r="AU85" s="23">
        <f t="shared" si="125"/>
        <v>0</v>
      </c>
      <c r="AV85" s="23">
        <f t="shared" si="126"/>
        <v>82.5</v>
      </c>
    </row>
    <row r="86" spans="1:48" x14ac:dyDescent="0.25">
      <c r="B86" s="29">
        <v>9</v>
      </c>
      <c r="C86" s="25">
        <f t="shared" ref="C86" si="128">INT(AV86/12)</f>
        <v>8</v>
      </c>
      <c r="D86" s="26">
        <f>ROUNDDOWN(AV86-C86*12,0)</f>
        <v>10</v>
      </c>
      <c r="E86" s="44"/>
      <c r="F86" s="32">
        <f>F85</f>
        <v>1</v>
      </c>
      <c r="G86" s="30"/>
      <c r="H86" s="31"/>
      <c r="I86" s="30">
        <v>8</v>
      </c>
      <c r="J86" s="31">
        <v>0</v>
      </c>
      <c r="K86" s="30"/>
      <c r="L86" s="31"/>
      <c r="M86" s="30"/>
      <c r="N86" s="31"/>
      <c r="O86" s="30"/>
      <c r="P86" s="31"/>
      <c r="Q86" s="30"/>
      <c r="R86" s="31"/>
      <c r="T86" s="21">
        <f>IF(G85="TO",G86*12+H86,T85)</f>
        <v>12</v>
      </c>
      <c r="U86" s="21">
        <f>IF(I85="TO",I86*12+J86,U85)</f>
        <v>96</v>
      </c>
      <c r="V86" s="21">
        <f>IF(K85="TO",K86*12+L86,V85)</f>
        <v>0</v>
      </c>
      <c r="W86" s="21">
        <f>IF(M85="TO",M86*12+N86,W85)</f>
        <v>0</v>
      </c>
      <c r="X86" s="21">
        <f>IF(O85="TO",O86*12+P86,X85)</f>
        <v>0</v>
      </c>
      <c r="Y86" s="21">
        <f>IF(Q85="TO",Q86*12+R86,Y85)</f>
        <v>0</v>
      </c>
      <c r="AA86" s="11">
        <f>AA85</f>
        <v>5</v>
      </c>
      <c r="AB86" s="23">
        <f t="shared" si="115"/>
        <v>106.5</v>
      </c>
      <c r="AC86" s="23">
        <f t="shared" si="116"/>
        <v>0</v>
      </c>
      <c r="AD86" s="23">
        <f t="shared" si="117"/>
        <v>0</v>
      </c>
      <c r="AE86" s="23">
        <f t="shared" si="118"/>
        <v>0</v>
      </c>
      <c r="AF86" s="23">
        <f>IF(F86=$AF$4,T86+VLOOKUP(AA86,Rebars2,8),0)</f>
        <v>0</v>
      </c>
      <c r="AG86" s="23">
        <f>IF(F86=$AG$4,T86+2*VLOOKUP(AA86,Rebars2,8),0)</f>
        <v>0</v>
      </c>
      <c r="AH86" s="23">
        <f>IF(F86=$AH$4,T86-VLOOKUP(AA86,Rebars2,3)+U86+SQRT(V86^2+W86^2)+X86-2*VLOOKUP(AA86,Rebars2,2),0)</f>
        <v>0</v>
      </c>
      <c r="AI86" s="23">
        <f>IF(F86=$AI$4,T86+VLOOKUP(AA86,Rebars2,8),0)</f>
        <v>0</v>
      </c>
      <c r="AJ86" s="23">
        <f>IF(F86=$AJ$4,T86+2*VLOOKUP(AA86,Rebars2,8),0)</f>
        <v>0</v>
      </c>
      <c r="AK86" s="23">
        <f t="shared" si="119"/>
        <v>0</v>
      </c>
      <c r="AL86" s="23">
        <f t="shared" si="120"/>
        <v>0</v>
      </c>
      <c r="AM86" s="23">
        <f t="shared" si="121"/>
        <v>0</v>
      </c>
      <c r="AO86" s="23">
        <f t="shared" si="122"/>
        <v>0</v>
      </c>
      <c r="AP86" s="23">
        <f>IF(F86=$AP$4,T86+SQRT(U86^2+W86^2)+SQRT(V86^2+X86^2)-VLOOKUP(AA86,Rebars2,2),0)</f>
        <v>0</v>
      </c>
      <c r="AQ86" s="23">
        <f>IF(F86=$AQ$4,W86+SQRT(T86^2+T86^2)+U86+T86+W86+SQRT(T86^2+T86^2)+W86-4*VLOOKUP(AA86,Rebars2,2,FALSE)-2*VLOOKUP(AA86,Rebars2,3,FALSE),0)</f>
        <v>0</v>
      </c>
      <c r="AR86" s="23">
        <f t="shared" si="123"/>
        <v>0</v>
      </c>
      <c r="AS86" s="23">
        <f t="shared" si="124"/>
        <v>0</v>
      </c>
      <c r="AT86" s="23">
        <f t="shared" si="124"/>
        <v>0</v>
      </c>
      <c r="AU86" s="23">
        <f t="shared" si="125"/>
        <v>0</v>
      </c>
      <c r="AV86" s="23">
        <f t="shared" si="126"/>
        <v>106.5</v>
      </c>
    </row>
    <row r="87" spans="1:48" s="40" customFormat="1" x14ac:dyDescent="0.25">
      <c r="A87" s="41" t="s">
        <v>37</v>
      </c>
      <c r="B87" s="36"/>
      <c r="C87" s="37"/>
      <c r="D87" s="37"/>
      <c r="E87" s="37"/>
      <c r="F87" s="36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8"/>
      <c r="AA87" s="36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x14ac:dyDescent="0.25">
      <c r="B88" s="29">
        <v>1</v>
      </c>
      <c r="C88" s="25">
        <f t="shared" ref="C88" si="129">INT(AV88/12)</f>
        <v>11</v>
      </c>
      <c r="D88" s="26">
        <f>ROUNDDOWN(AV88-C88*12,0)</f>
        <v>2</v>
      </c>
      <c r="E88" s="44"/>
      <c r="F88" s="32">
        <f>F89</f>
        <v>3</v>
      </c>
      <c r="G88" s="30"/>
      <c r="H88" s="31"/>
      <c r="I88" s="30">
        <v>4</v>
      </c>
      <c r="J88" s="31">
        <v>0</v>
      </c>
      <c r="K88" s="30"/>
      <c r="L88" s="31"/>
      <c r="M88" s="30"/>
      <c r="N88" s="31"/>
      <c r="O88" s="30"/>
      <c r="P88" s="31"/>
      <c r="Q88" s="30"/>
      <c r="R88" s="31"/>
      <c r="T88" s="21">
        <f>IF(G89="TO",G88*12+H88,T89)</f>
        <v>16</v>
      </c>
      <c r="U88" s="21">
        <f>IF(I89="TO",I88*12+J88,U89)</f>
        <v>48</v>
      </c>
      <c r="V88" s="21">
        <f>IF(K89="TO",K88*12+L88,V89)</f>
        <v>0</v>
      </c>
      <c r="W88" s="21">
        <f>IF(M89="TO",M88*12+N88,W89)</f>
        <v>0</v>
      </c>
      <c r="X88" s="21">
        <f>IF(O89="TO",O88*12+P88,X89)</f>
        <v>0</v>
      </c>
      <c r="Y88" s="21">
        <f>IF(Q89="TO",Q88*12+R88,Y89)</f>
        <v>0</v>
      </c>
      <c r="AA88" s="11">
        <f>AA89</f>
        <v>5</v>
      </c>
      <c r="AB88" s="23">
        <f t="shared" ref="AB88:AB90" si="130">IF(F88=$AB$4,T88+U88-VLOOKUP(AA88,Rebars2,3),0)</f>
        <v>0</v>
      </c>
      <c r="AC88" s="23">
        <f t="shared" ref="AC88:AC90" si="131">IF(F88=$AC$4,T88+U88+V88-2*VLOOKUP(AA88,Rebars2,3),0)</f>
        <v>0</v>
      </c>
      <c r="AD88" s="23">
        <f t="shared" ref="AD88:AD90" si="132">IF(F88=$AD$4,2*(T88+U88)-3*VLOOKUP(AA88,Rebars2,3)+2*VLOOKUP(AA88,Rebars2,7),0)</f>
        <v>134.5</v>
      </c>
      <c r="AE88" s="23">
        <f t="shared" ref="AE88:AE90" si="133">IF(F88=$AE$4,T88+2*U88+2*V88-4*VLOOKUP(AA88,Rebars2,3),0)</f>
        <v>0</v>
      </c>
      <c r="AF88" s="23">
        <f>IF(F88=$AF$4,T88+VLOOKUP(AA88,Rebars2,8),0)</f>
        <v>0</v>
      </c>
      <c r="AG88" s="23">
        <f>IF(F88=$AG$4,T88+2*VLOOKUP(AA88,Rebars2,8),0)</f>
        <v>0</v>
      </c>
      <c r="AH88" s="23">
        <f>IF(F88=$AH$4,T88-VLOOKUP(AA88,Rebars2,3)+U88+SQRT(V88^2+W88^2)+X88-2*VLOOKUP(AA88,Rebars2,2),0)</f>
        <v>0</v>
      </c>
      <c r="AI88" s="23">
        <f>IF(F88=$AI$4,T88+VLOOKUP(AA88,Rebars2,8),0)</f>
        <v>0</v>
      </c>
      <c r="AJ88" s="23">
        <f>IF(F88=$AJ$4,T88+2*VLOOKUP(AA88,Rebars2,8),0)</f>
        <v>0</v>
      </c>
      <c r="AK88" s="23">
        <f t="shared" ref="AK88:AK90" si="134">IF(F88=$AK$4,T88+SQRT(U88^2+V88^2)+VLOOKUP(AA88,Rebars2,8),0)</f>
        <v>0</v>
      </c>
      <c r="AL88" s="23">
        <f t="shared" ref="AL88:AL90" si="135">IF(F88=$AL$4,T88+SQRT(U88^2+V88^2),0)</f>
        <v>0</v>
      </c>
      <c r="AM88" s="23">
        <f t="shared" ref="AM88:AM90" si="136">IF(F88=$AM$4,SQRT(T88^2+U88^2)+V88+SQRT(W88^2+X88^2)-2*VLOOKUP(AA88,Rebars2,2),0)</f>
        <v>0</v>
      </c>
      <c r="AO88" s="23">
        <f t="shared" ref="AO88:AO90" si="137">IF(F88=$AO$4,T88+U88+V88+1,0)</f>
        <v>0</v>
      </c>
      <c r="AP88" s="23">
        <f>IF(F88=$AP$4,T88+SQRT(U88^2+W88^2)+SQRT(V88^2+X88^2)-VLOOKUP(AA88,Rebars2,2),0)</f>
        <v>0</v>
      </c>
      <c r="AQ88" s="23">
        <f>IF(F88=$AQ$4,W88+SQRT(T88^2+T88^2)+U88+T88+W88+SQRT(T88^2+T88^2)+W88-4*VLOOKUP(AA88,Rebars2,2,FALSE)-2*VLOOKUP(AA88,Rebars2,3,FALSE),0)</f>
        <v>0</v>
      </c>
      <c r="AR88" s="23">
        <f t="shared" ref="AR88:AR90" si="138">IF(F88=$AR$4,T88+24,0)</f>
        <v>0</v>
      </c>
      <c r="AS88" s="23">
        <f t="shared" ref="AS88:AT90" si="139">IF(F88=$AS$4,2*T88+U88+V88+W88-4*VLOOKUP(AA88,Rebars2,3),0)</f>
        <v>0</v>
      </c>
      <c r="AT88" s="23">
        <f t="shared" si="139"/>
        <v>0</v>
      </c>
      <c r="AU88" s="23">
        <f t="shared" ref="AU88:AU90" si="140">IF(F88=$AU$4,Y88,0)</f>
        <v>0</v>
      </c>
      <c r="AV88" s="23">
        <f t="shared" ref="AV88:AV90" si="141">SUM(AB88:AU88)</f>
        <v>134.5</v>
      </c>
    </row>
    <row r="89" spans="1:48" x14ac:dyDescent="0.25">
      <c r="A89" s="11" t="s">
        <v>54</v>
      </c>
      <c r="B89" s="11" t="s">
        <v>29</v>
      </c>
      <c r="C89" s="33" t="s">
        <v>30</v>
      </c>
      <c r="D89" s="34"/>
      <c r="E89" s="44">
        <f>ROUND(B88*B90*0.5*(C88+D88/12+C90+D90/12)*VLOOKUP(AA89,Rebars1,2),0)</f>
        <v>142</v>
      </c>
      <c r="F89" s="11">
        <v>3</v>
      </c>
      <c r="G89" s="30">
        <v>1</v>
      </c>
      <c r="H89" s="31">
        <v>4</v>
      </c>
      <c r="I89" s="30" t="s">
        <v>30</v>
      </c>
      <c r="J89" s="31"/>
      <c r="K89" s="30"/>
      <c r="L89" s="31"/>
      <c r="M89" s="30"/>
      <c r="N89" s="31"/>
      <c r="O89" s="30"/>
      <c r="P89" s="31"/>
      <c r="Q89" s="30"/>
      <c r="R89" s="31"/>
      <c r="S89" s="23">
        <f>(U90-U88)/(B90-1)</f>
        <v>6</v>
      </c>
      <c r="T89" s="21">
        <f>IF(G89="TO",0.5*(T88+T90),G89*12+H89)</f>
        <v>16</v>
      </c>
      <c r="U89" s="21">
        <f>IF(I89="TO",0.5*(U88+U90),I89*12+J89)</f>
        <v>72</v>
      </c>
      <c r="V89" s="21">
        <f>IF(K89="TO",0.5*(V88+V90),K89*12+L89)</f>
        <v>0</v>
      </c>
      <c r="W89" s="21">
        <f>IF(M89="TO",0.5*(W88+W90),M89*12+N89)</f>
        <v>0</v>
      </c>
      <c r="X89" s="21">
        <f>IF(O89="TO",0.5*(X88+X90),O89*12+P89)</f>
        <v>0</v>
      </c>
      <c r="Y89" s="21">
        <f>IF(Q89="TO",0.5*(Y88+Y90),Q89*12+R89)</f>
        <v>0</v>
      </c>
      <c r="AA89" s="11">
        <f t="shared" ref="AA89" si="142">IF(AND(LEN(A89)=4,ISNUMBER(VALUE(MID(A89,2,1)))=TRUE),VALUE(MID(A89,2,1)),IF(AND(LEN(A89)=5,ISNUMBER(VALUE(MID(A89,2,1)))=FALSE),VALUE(MID(A89,3,1)),IF(AND(LEN(A89)=5,ISNUMBER(VALUE(MID(A89,2,1)))=TRUE),VALUE(MID(A89,2,2)),IF(AND(LEN(A89)=6,ISNUMBER(VALUE(MID(A89,3,1)))=TRUE),VALUE(MID(A89,3,2)),"Error!"))))</f>
        <v>5</v>
      </c>
      <c r="AB89" s="23">
        <f t="shared" si="130"/>
        <v>0</v>
      </c>
      <c r="AC89" s="23">
        <f t="shared" si="131"/>
        <v>0</v>
      </c>
      <c r="AD89" s="23">
        <f t="shared" si="132"/>
        <v>182.5</v>
      </c>
      <c r="AE89" s="23">
        <f t="shared" si="133"/>
        <v>0</v>
      </c>
      <c r="AF89" s="23">
        <f>IF(F89=$AF$4,T89+VLOOKUP(AA89,Rebars2,8),0)</f>
        <v>0</v>
      </c>
      <c r="AG89" s="23">
        <f>IF(F89=$AG$4,T89+2*VLOOKUP(AA89,Rebars2,8),0)</f>
        <v>0</v>
      </c>
      <c r="AH89" s="23">
        <f>IF(F89=$AH$4,T89-VLOOKUP(AA89,Rebars2,3)+U89+SQRT(V89^2+W89^2)+X89-2*VLOOKUP(AA89,Rebars2,2),0)</f>
        <v>0</v>
      </c>
      <c r="AI89" s="23">
        <f>IF(F89=$AI$4,T89+VLOOKUP(AA89,Rebars2,8),0)</f>
        <v>0</v>
      </c>
      <c r="AJ89" s="23">
        <f>IF(F89=$AJ$4,T89+2*VLOOKUP(AA89,Rebars2,8),0)</f>
        <v>0</v>
      </c>
      <c r="AK89" s="23">
        <f t="shared" si="134"/>
        <v>0</v>
      </c>
      <c r="AL89" s="23">
        <f t="shared" si="135"/>
        <v>0</v>
      </c>
      <c r="AM89" s="23">
        <f t="shared" si="136"/>
        <v>0</v>
      </c>
      <c r="AO89" s="23">
        <f t="shared" si="137"/>
        <v>0</v>
      </c>
      <c r="AP89" s="23">
        <f>IF(F89=$AP$4,T89+SQRT(U89^2+W89^2)+SQRT(V89^2+X89^2)-VLOOKUP(AA89,Rebars2,2),0)</f>
        <v>0</v>
      </c>
      <c r="AQ89" s="23">
        <f>IF(F89=$AQ$4,W89+SQRT(T89^2+T89^2)+U89+T89+W89+SQRT(T89^2+T89^2)+W89-4*VLOOKUP(AA89,Rebars2,2,FALSE)-2*VLOOKUP(AA89,Rebars2,3,FALSE),0)</f>
        <v>0</v>
      </c>
      <c r="AR89" s="23">
        <f t="shared" si="138"/>
        <v>0</v>
      </c>
      <c r="AS89" s="23">
        <f t="shared" si="139"/>
        <v>0</v>
      </c>
      <c r="AT89" s="23">
        <f t="shared" si="139"/>
        <v>0</v>
      </c>
      <c r="AU89" s="23">
        <f t="shared" si="140"/>
        <v>0</v>
      </c>
      <c r="AV89" s="23">
        <f t="shared" si="141"/>
        <v>182.5</v>
      </c>
    </row>
    <row r="90" spans="1:48" x14ac:dyDescent="0.25">
      <c r="B90" s="29">
        <v>9</v>
      </c>
      <c r="C90" s="25">
        <f t="shared" ref="C90" si="143">INT(AV90/12)</f>
        <v>19</v>
      </c>
      <c r="D90" s="26">
        <f>ROUNDDOWN(AV90-C90*12,0)</f>
        <v>2</v>
      </c>
      <c r="E90" s="44"/>
      <c r="F90" s="32">
        <f>F89</f>
        <v>3</v>
      </c>
      <c r="G90" s="30"/>
      <c r="H90" s="31"/>
      <c r="I90" s="30">
        <v>8</v>
      </c>
      <c r="J90" s="31">
        <v>0</v>
      </c>
      <c r="K90" s="30"/>
      <c r="L90" s="31"/>
      <c r="M90" s="30"/>
      <c r="N90" s="31"/>
      <c r="O90" s="30"/>
      <c r="P90" s="31"/>
      <c r="Q90" s="30"/>
      <c r="R90" s="31"/>
      <c r="T90" s="21">
        <f>IF(G89="TO",G90*12+H90,T89)</f>
        <v>16</v>
      </c>
      <c r="U90" s="21">
        <f>IF(I89="TO",I90*12+J90,U89)</f>
        <v>96</v>
      </c>
      <c r="V90" s="21">
        <f>IF(K89="TO",K90*12+L90,V89)</f>
        <v>0</v>
      </c>
      <c r="W90" s="21">
        <f>IF(M89="TO",M90*12+N90,W89)</f>
        <v>0</v>
      </c>
      <c r="X90" s="21">
        <f>IF(O89="TO",O90*12+P90,X89)</f>
        <v>0</v>
      </c>
      <c r="Y90" s="21">
        <f>IF(Q89="TO",Q90*12+R90,Y89)</f>
        <v>0</v>
      </c>
      <c r="AA90" s="11">
        <f>AA89</f>
        <v>5</v>
      </c>
      <c r="AB90" s="23">
        <f t="shared" si="130"/>
        <v>0</v>
      </c>
      <c r="AC90" s="23">
        <f t="shared" si="131"/>
        <v>0</v>
      </c>
      <c r="AD90" s="23">
        <f t="shared" si="132"/>
        <v>230.5</v>
      </c>
      <c r="AE90" s="23">
        <f t="shared" si="133"/>
        <v>0</v>
      </c>
      <c r="AF90" s="23">
        <f>IF(F90=$AF$4,T90+VLOOKUP(AA90,Rebars2,8),0)</f>
        <v>0</v>
      </c>
      <c r="AG90" s="23">
        <f>IF(F90=$AG$4,T90+2*VLOOKUP(AA90,Rebars2,8),0)</f>
        <v>0</v>
      </c>
      <c r="AH90" s="23">
        <f>IF(F90=$AH$4,T90-VLOOKUP(AA90,Rebars2,3)+U90+SQRT(V90^2+W90^2)+X90-2*VLOOKUP(AA90,Rebars2,2),0)</f>
        <v>0</v>
      </c>
      <c r="AI90" s="23">
        <f>IF(F90=$AI$4,T90+VLOOKUP(AA90,Rebars2,8),0)</f>
        <v>0</v>
      </c>
      <c r="AJ90" s="23">
        <f>IF(F90=$AJ$4,T90+2*VLOOKUP(AA90,Rebars2,8),0)</f>
        <v>0</v>
      </c>
      <c r="AK90" s="23">
        <f t="shared" si="134"/>
        <v>0</v>
      </c>
      <c r="AL90" s="23">
        <f t="shared" si="135"/>
        <v>0</v>
      </c>
      <c r="AM90" s="23">
        <f t="shared" si="136"/>
        <v>0</v>
      </c>
      <c r="AO90" s="23">
        <f t="shared" si="137"/>
        <v>0</v>
      </c>
      <c r="AP90" s="23">
        <f>IF(F90=$AP$4,T90+SQRT(U90^2+W90^2)+SQRT(V90^2+X90^2)-VLOOKUP(AA90,Rebars2,2),0)</f>
        <v>0</v>
      </c>
      <c r="AQ90" s="23">
        <f>IF(F90=$AQ$4,W90+SQRT(T90^2+T90^2)+U90+T90+W90+SQRT(T90^2+T90^2)+W90-4*VLOOKUP(AA90,Rebars2,2,FALSE)-2*VLOOKUP(AA90,Rebars2,3,FALSE),0)</f>
        <v>0</v>
      </c>
      <c r="AR90" s="23">
        <f t="shared" si="138"/>
        <v>0</v>
      </c>
      <c r="AS90" s="23">
        <f t="shared" si="139"/>
        <v>0</v>
      </c>
      <c r="AT90" s="23">
        <f t="shared" si="139"/>
        <v>0</v>
      </c>
      <c r="AU90" s="23">
        <f t="shared" si="140"/>
        <v>0</v>
      </c>
      <c r="AV90" s="23">
        <f t="shared" si="141"/>
        <v>230.5</v>
      </c>
    </row>
    <row r="91" spans="1:48" s="40" customFormat="1" x14ac:dyDescent="0.25">
      <c r="A91" s="41" t="s">
        <v>55</v>
      </c>
      <c r="B91" s="36"/>
      <c r="C91" s="37"/>
      <c r="D91" s="37"/>
      <c r="E91" s="37"/>
      <c r="F91" s="3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8"/>
      <c r="AA91" s="36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x14ac:dyDescent="0.25">
      <c r="B92" s="29">
        <v>2</v>
      </c>
      <c r="C92" s="25">
        <f t="shared" ref="C92" si="144">INT(AV92/12)</f>
        <v>2</v>
      </c>
      <c r="D92" s="26">
        <f>ROUNDDOWN(AV92-C92*12,0)</f>
        <v>6</v>
      </c>
      <c r="E92" s="44"/>
      <c r="F92" s="32">
        <f>F93</f>
        <v>16</v>
      </c>
      <c r="G92" s="30">
        <v>1</v>
      </c>
      <c r="H92" s="31">
        <v>11</v>
      </c>
      <c r="I92" s="30"/>
      <c r="J92" s="31"/>
      <c r="K92" s="30"/>
      <c r="L92" s="31"/>
      <c r="M92" s="30"/>
      <c r="N92" s="31"/>
      <c r="O92" s="30"/>
      <c r="P92" s="31"/>
      <c r="Q92" s="30"/>
      <c r="R92" s="31"/>
      <c r="T92" s="21">
        <f>IF(G93="TO",G92*12+H92,T93)</f>
        <v>23</v>
      </c>
      <c r="U92" s="21">
        <f>IF(I93="TO",I92*12+J92,U93)</f>
        <v>0</v>
      </c>
      <c r="V92" s="21">
        <f>IF(K93="TO",K92*12+L92,V93)</f>
        <v>0</v>
      </c>
      <c r="W92" s="21">
        <f>IF(M93="TO",M92*12+N92,W93)</f>
        <v>0</v>
      </c>
      <c r="X92" s="21">
        <f>IF(O93="TO",O92*12+P92,X93)</f>
        <v>0</v>
      </c>
      <c r="Y92" s="21">
        <f>IF(Q93="TO",Q92*12+R92,Y93)</f>
        <v>0</v>
      </c>
      <c r="AA92" s="11">
        <f>AA93</f>
        <v>5</v>
      </c>
      <c r="AB92" s="23">
        <f t="shared" ref="AB92:AB94" si="145">IF(F92=$AB$4,T92+U92-VLOOKUP(AA92,Rebars2,3),0)</f>
        <v>0</v>
      </c>
      <c r="AC92" s="23">
        <f t="shared" ref="AC92:AC94" si="146">IF(F92=$AC$4,T92+U92+V92-2*VLOOKUP(AA92,Rebars2,3),0)</f>
        <v>0</v>
      </c>
      <c r="AD92" s="23">
        <f t="shared" ref="AD92:AD94" si="147">IF(F92=$AD$4,2*(T92+U92)-3*VLOOKUP(AA92,Rebars2,3)+2*VLOOKUP(AA92,Rebars2,7),0)</f>
        <v>0</v>
      </c>
      <c r="AE92" s="23">
        <f t="shared" ref="AE92:AE94" si="148">IF(F92=$AE$4,T92+2*U92+2*V92-4*VLOOKUP(AA92,Rebars2,3),0)</f>
        <v>0</v>
      </c>
      <c r="AF92" s="23">
        <f>IF(F92=$AF$4,T92+VLOOKUP(AA92,Rebars2,8),0)</f>
        <v>0</v>
      </c>
      <c r="AG92" s="23">
        <f>IF(F92=$AG$4,T92+2*VLOOKUP(AA92,Rebars2,8),0)</f>
        <v>0</v>
      </c>
      <c r="AH92" s="23">
        <f>IF(F92=$AH$4,T92-VLOOKUP(AA92,Rebars2,3)+U92+SQRT(V92^2+W92^2)+X92-2*VLOOKUP(AA92,Rebars2,2),0)</f>
        <v>0</v>
      </c>
      <c r="AI92" s="23">
        <f>IF(F92=$AI$4,T92+VLOOKUP(AA92,Rebars2,8),0)</f>
        <v>30</v>
      </c>
      <c r="AJ92" s="23">
        <f>IF(F92=$AJ$4,T92+2*VLOOKUP(AA92,Rebars2,8),0)</f>
        <v>0</v>
      </c>
      <c r="AK92" s="23">
        <f t="shared" ref="AK92:AK94" si="149">IF(F92=$AK$4,T92+SQRT(U92^2+V92^2)+VLOOKUP(AA92,Rebars2,8),0)</f>
        <v>0</v>
      </c>
      <c r="AL92" s="23">
        <f t="shared" ref="AL92:AL94" si="150">IF(F92=$AL$4,T92+SQRT(U92^2+V92^2),0)</f>
        <v>0</v>
      </c>
      <c r="AM92" s="23">
        <f t="shared" ref="AM92:AM94" si="151">IF(F92=$AM$4,SQRT(T92^2+U92^2)+V92+SQRT(W92^2+X92^2)-2*VLOOKUP(AA92,Rebars2,2),0)</f>
        <v>0</v>
      </c>
      <c r="AO92" s="23">
        <f t="shared" ref="AO92:AO94" si="152">IF(F92=$AO$4,T92+U92+V92+1,0)</f>
        <v>0</v>
      </c>
      <c r="AP92" s="23">
        <f>IF(F92=$AP$4,T92+SQRT(U92^2+W92^2)+SQRT(V92^2+X92^2)-VLOOKUP(AA92,Rebars2,2),0)</f>
        <v>0</v>
      </c>
      <c r="AQ92" s="23">
        <f>IF(F92=$AQ$4,W92+SQRT(T92^2+T92^2)+U92+T92+W92+SQRT(T92^2+T92^2)+W92-4*VLOOKUP(AA92,Rebars2,2,FALSE)-2*VLOOKUP(AA92,Rebars2,3,FALSE),0)</f>
        <v>0</v>
      </c>
      <c r="AR92" s="23">
        <f t="shared" ref="AR92:AR94" si="153">IF(F92=$AR$4,T92+24,0)</f>
        <v>0</v>
      </c>
      <c r="AS92" s="23">
        <f t="shared" ref="AS92:AT94" si="154">IF(F92=$AS$4,2*T92+U92+V92+W92-4*VLOOKUP(AA92,Rebars2,3),0)</f>
        <v>0</v>
      </c>
      <c r="AT92" s="23">
        <f t="shared" si="154"/>
        <v>0</v>
      </c>
      <c r="AU92" s="23">
        <f t="shared" ref="AU92:AU94" si="155">IF(F92=$AU$4,Y92,0)</f>
        <v>0</v>
      </c>
      <c r="AV92" s="23">
        <f t="shared" ref="AV92:AV94" si="156">SUM(AB92:AU92)</f>
        <v>30</v>
      </c>
    </row>
    <row r="93" spans="1:48" x14ac:dyDescent="0.25">
      <c r="A93" s="11" t="s">
        <v>54</v>
      </c>
      <c r="B93" s="11" t="s">
        <v>29</v>
      </c>
      <c r="C93" s="33" t="s">
        <v>30</v>
      </c>
      <c r="D93" s="34"/>
      <c r="E93" s="44">
        <f>ROUND(B92*B94*0.5*(C92+D92/12+C94+D94/12)*VLOOKUP(AA93,Rebars1,2),0)</f>
        <v>431</v>
      </c>
      <c r="F93" s="11">
        <v>16</v>
      </c>
      <c r="G93" s="30" t="s">
        <v>30</v>
      </c>
      <c r="H93" s="31"/>
      <c r="I93" s="30"/>
      <c r="J93" s="31"/>
      <c r="K93" s="30"/>
      <c r="L93" s="31"/>
      <c r="M93" s="30"/>
      <c r="N93" s="31"/>
      <c r="O93" s="30"/>
      <c r="P93" s="31"/>
      <c r="Q93" s="30"/>
      <c r="R93" s="31"/>
      <c r="S93" s="23">
        <f>(T94-T92)/(B94-1)</f>
        <v>32.090909090909093</v>
      </c>
      <c r="T93" s="21">
        <f>IF(G93="TO",0.5*(T92+T94),G93*12+H93)</f>
        <v>199.5</v>
      </c>
      <c r="U93" s="21">
        <f>IF(I93="TO",0.5*(U92+U94),I93*12+J93)</f>
        <v>0</v>
      </c>
      <c r="V93" s="21">
        <f>IF(K93="TO",0.5*(V92+V94),K93*12+L93)</f>
        <v>0</v>
      </c>
      <c r="W93" s="21">
        <f>IF(M93="TO",0.5*(W92+W94),M93*12+N93)</f>
        <v>0</v>
      </c>
      <c r="X93" s="21">
        <f>IF(O93="TO",0.5*(X92+X94),O93*12+P93)</f>
        <v>0</v>
      </c>
      <c r="Y93" s="21">
        <f>IF(Q93="TO",0.5*(Y92+Y94),Q93*12+R93)</f>
        <v>0</v>
      </c>
      <c r="AA93" s="11">
        <f t="shared" ref="AA93" si="157">IF(AND(LEN(A93)=4,ISNUMBER(VALUE(MID(A93,2,1)))=TRUE),VALUE(MID(A93,2,1)),IF(AND(LEN(A93)=5,ISNUMBER(VALUE(MID(A93,2,1)))=FALSE),VALUE(MID(A93,3,1)),IF(AND(LEN(A93)=5,ISNUMBER(VALUE(MID(A93,2,1)))=TRUE),VALUE(MID(A93,2,2)),IF(AND(LEN(A93)=6,ISNUMBER(VALUE(MID(A93,3,1)))=TRUE),VALUE(MID(A93,3,2)),"Error!"))))</f>
        <v>5</v>
      </c>
      <c r="AB93" s="23">
        <f t="shared" si="145"/>
        <v>0</v>
      </c>
      <c r="AC93" s="23">
        <f t="shared" si="146"/>
        <v>0</v>
      </c>
      <c r="AD93" s="23">
        <f t="shared" si="147"/>
        <v>0</v>
      </c>
      <c r="AE93" s="23">
        <f t="shared" si="148"/>
        <v>0</v>
      </c>
      <c r="AF93" s="23">
        <f>IF(F93=$AF$4,T93+VLOOKUP(AA93,Rebars2,8),0)</f>
        <v>0</v>
      </c>
      <c r="AG93" s="23">
        <f>IF(F93=$AG$4,T93+2*VLOOKUP(AA93,Rebars2,8),0)</f>
        <v>0</v>
      </c>
      <c r="AH93" s="23">
        <f>IF(F93=$AH$4,T93-VLOOKUP(AA93,Rebars2,3)+U93+SQRT(V93^2+W93^2)+X93-2*VLOOKUP(AA93,Rebars2,2),0)</f>
        <v>0</v>
      </c>
      <c r="AI93" s="23">
        <f>IF(F93=$AI$4,T93+VLOOKUP(AA93,Rebars2,8),0)</f>
        <v>206.5</v>
      </c>
      <c r="AJ93" s="23">
        <f>IF(F93=$AJ$4,T93+2*VLOOKUP(AA93,Rebars2,8),0)</f>
        <v>0</v>
      </c>
      <c r="AK93" s="23">
        <f t="shared" si="149"/>
        <v>0</v>
      </c>
      <c r="AL93" s="23">
        <f t="shared" si="150"/>
        <v>0</v>
      </c>
      <c r="AM93" s="23">
        <f t="shared" si="151"/>
        <v>0</v>
      </c>
      <c r="AO93" s="23">
        <f t="shared" si="152"/>
        <v>0</v>
      </c>
      <c r="AP93" s="23">
        <f>IF(F93=$AP$4,T93+SQRT(U93^2+W93^2)+SQRT(V93^2+X93^2)-VLOOKUP(AA93,Rebars2,2),0)</f>
        <v>0</v>
      </c>
      <c r="AQ93" s="23">
        <f>IF(F93=$AQ$4,W93+SQRT(T93^2+T93^2)+U93+T93+W93+SQRT(T93^2+T93^2)+W93-4*VLOOKUP(AA93,Rebars2,2,FALSE)-2*VLOOKUP(AA93,Rebars2,3,FALSE),0)</f>
        <v>0</v>
      </c>
      <c r="AR93" s="23">
        <f t="shared" si="153"/>
        <v>0</v>
      </c>
      <c r="AS93" s="23">
        <f t="shared" si="154"/>
        <v>0</v>
      </c>
      <c r="AT93" s="23">
        <f t="shared" si="154"/>
        <v>0</v>
      </c>
      <c r="AU93" s="23">
        <f t="shared" si="155"/>
        <v>0</v>
      </c>
      <c r="AV93" s="23">
        <f t="shared" si="156"/>
        <v>206.5</v>
      </c>
    </row>
    <row r="94" spans="1:48" x14ac:dyDescent="0.25">
      <c r="B94" s="29">
        <v>12</v>
      </c>
      <c r="C94" s="25">
        <f t="shared" ref="C94" si="158">INT(AV94/12)</f>
        <v>31</v>
      </c>
      <c r="D94" s="26">
        <f>ROUNDDOWN(AV94-C94*12,0)</f>
        <v>11</v>
      </c>
      <c r="E94" s="44"/>
      <c r="F94" s="32">
        <f>F93</f>
        <v>16</v>
      </c>
      <c r="G94" s="30">
        <v>31</v>
      </c>
      <c r="H94" s="31">
        <v>4</v>
      </c>
      <c r="I94" s="30"/>
      <c r="J94" s="31"/>
      <c r="K94" s="30"/>
      <c r="L94" s="31"/>
      <c r="M94" s="30"/>
      <c r="N94" s="31"/>
      <c r="O94" s="30"/>
      <c r="P94" s="31"/>
      <c r="Q94" s="30"/>
      <c r="R94" s="31"/>
      <c r="T94" s="21">
        <f>IF(G93="TO",G94*12+H94,T93)</f>
        <v>376</v>
      </c>
      <c r="U94" s="21">
        <f>IF(I93="TO",I94*12+J94,U93)</f>
        <v>0</v>
      </c>
      <c r="V94" s="21">
        <f>IF(K93="TO",K94*12+L94,V93)</f>
        <v>0</v>
      </c>
      <c r="W94" s="21">
        <f>IF(M93="TO",M94*12+N94,W93)</f>
        <v>0</v>
      </c>
      <c r="X94" s="21">
        <f>IF(O93="TO",O94*12+P94,X93)</f>
        <v>0</v>
      </c>
      <c r="Y94" s="21">
        <f>IF(Q93="TO",Q94*12+R94,Y93)</f>
        <v>0</v>
      </c>
      <c r="AA94" s="11">
        <f>AA93</f>
        <v>5</v>
      </c>
      <c r="AB94" s="23">
        <f t="shared" si="145"/>
        <v>0</v>
      </c>
      <c r="AC94" s="23">
        <f t="shared" si="146"/>
        <v>0</v>
      </c>
      <c r="AD94" s="23">
        <f t="shared" si="147"/>
        <v>0</v>
      </c>
      <c r="AE94" s="23">
        <f t="shared" si="148"/>
        <v>0</v>
      </c>
      <c r="AF94" s="23">
        <f>IF(F94=$AF$4,T94+VLOOKUP(AA94,Rebars2,8),0)</f>
        <v>0</v>
      </c>
      <c r="AG94" s="23">
        <f>IF(F94=$AG$4,T94+2*VLOOKUP(AA94,Rebars2,8),0)</f>
        <v>0</v>
      </c>
      <c r="AH94" s="23">
        <f>IF(F94=$AH$4,T94-VLOOKUP(AA94,Rebars2,3)+U94+SQRT(V94^2+W94^2)+X94-2*VLOOKUP(AA94,Rebars2,2),0)</f>
        <v>0</v>
      </c>
      <c r="AI94" s="23">
        <f>IF(F94=$AI$4,T94+VLOOKUP(AA94,Rebars2,8),0)</f>
        <v>383</v>
      </c>
      <c r="AJ94" s="23">
        <f>IF(F94=$AJ$4,T94+2*VLOOKUP(AA94,Rebars2,8),0)</f>
        <v>0</v>
      </c>
      <c r="AK94" s="23">
        <f t="shared" si="149"/>
        <v>0</v>
      </c>
      <c r="AL94" s="23">
        <f t="shared" si="150"/>
        <v>0</v>
      </c>
      <c r="AM94" s="23">
        <f t="shared" si="151"/>
        <v>0</v>
      </c>
      <c r="AO94" s="23">
        <f t="shared" si="152"/>
        <v>0</v>
      </c>
      <c r="AP94" s="23">
        <f>IF(F94=$AP$4,T94+SQRT(U94^2+W94^2)+SQRT(V94^2+X94^2)-VLOOKUP(AA94,Rebars2,2),0)</f>
        <v>0</v>
      </c>
      <c r="AQ94" s="23">
        <f>IF(F94=$AQ$4,W94+SQRT(T94^2+T94^2)+U94+T94+W94+SQRT(T94^2+T94^2)+W94-4*VLOOKUP(AA94,Rebars2,2,FALSE)-2*VLOOKUP(AA94,Rebars2,3,FALSE),0)</f>
        <v>0</v>
      </c>
      <c r="AR94" s="23">
        <f t="shared" si="153"/>
        <v>0</v>
      </c>
      <c r="AS94" s="23">
        <f t="shared" si="154"/>
        <v>0</v>
      </c>
      <c r="AT94" s="23">
        <f t="shared" si="154"/>
        <v>0</v>
      </c>
      <c r="AU94" s="23">
        <f t="shared" si="155"/>
        <v>0</v>
      </c>
      <c r="AV94" s="23">
        <f t="shared" si="156"/>
        <v>383</v>
      </c>
    </row>
    <row r="95" spans="1:48" s="40" customFormat="1" x14ac:dyDescent="0.25">
      <c r="A95" s="41"/>
      <c r="B95" s="36"/>
      <c r="C95" s="37"/>
      <c r="D95" s="37"/>
      <c r="E95" s="37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8"/>
      <c r="AA95" s="36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</sheetData>
  <mergeCells count="7">
    <mergeCell ref="Q4:R4"/>
    <mergeCell ref="C4:D4"/>
    <mergeCell ref="G4:H4"/>
    <mergeCell ref="I4:J4"/>
    <mergeCell ref="K4:L4"/>
    <mergeCell ref="M4:N4"/>
    <mergeCell ref="O4:P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0D1F-5B39-47AC-A7B5-F3F28C616F51}">
  <dimension ref="A1:AV85"/>
  <sheetViews>
    <sheetView zoomScaleNormal="100" workbookViewId="0">
      <selection activeCell="L16" sqref="L16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6.7109375" style="11" customWidth="1"/>
    <col min="28" max="41" width="8.7109375" style="23" customWidth="1"/>
    <col min="42" max="42" width="9.28515625" style="23" customWidth="1"/>
    <col min="43" max="48" width="8.7109375" style="23" customWidth="1"/>
  </cols>
  <sheetData>
    <row r="1" spans="1:48" ht="18.75" x14ac:dyDescent="0.3">
      <c r="A1" s="42" t="s">
        <v>119</v>
      </c>
      <c r="V1" s="27" t="s">
        <v>38</v>
      </c>
      <c r="X1" s="21" t="s">
        <v>86</v>
      </c>
      <c r="Y1" s="75">
        <v>44943</v>
      </c>
    </row>
    <row r="2" spans="1:48" x14ac:dyDescent="0.25">
      <c r="A2" s="43" t="s">
        <v>23</v>
      </c>
      <c r="V2" s="27" t="s">
        <v>39</v>
      </c>
      <c r="X2" s="21" t="s">
        <v>89</v>
      </c>
      <c r="Y2" s="75" t="s">
        <v>89</v>
      </c>
      <c r="AD2" s="23" t="s">
        <v>31</v>
      </c>
      <c r="AE2" s="23" t="s">
        <v>40</v>
      </c>
      <c r="AF2" s="23" t="s">
        <v>45</v>
      </c>
      <c r="AG2" s="23" t="s">
        <v>45</v>
      </c>
      <c r="AH2" s="23" t="s">
        <v>42</v>
      </c>
      <c r="AI2" s="21" t="s">
        <v>50</v>
      </c>
      <c r="AJ2" s="23" t="s">
        <v>51</v>
      </c>
      <c r="AK2" s="23" t="s">
        <v>36</v>
      </c>
      <c r="AL2" s="23" t="s">
        <v>36</v>
      </c>
      <c r="AM2" s="23" t="s">
        <v>45</v>
      </c>
      <c r="AN2" s="23" t="s">
        <v>47</v>
      </c>
      <c r="AO2" s="23" t="s">
        <v>44</v>
      </c>
      <c r="AP2" s="23" t="s">
        <v>42</v>
      </c>
      <c r="AQ2" s="23" t="s">
        <v>49</v>
      </c>
      <c r="AR2" s="23" t="s">
        <v>44</v>
      </c>
      <c r="AS2" s="23" t="s">
        <v>42</v>
      </c>
    </row>
    <row r="3" spans="1:48" x14ac:dyDescent="0.25"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43</v>
      </c>
      <c r="AG3" s="23" t="s">
        <v>43</v>
      </c>
      <c r="AH3" s="23" t="s">
        <v>24</v>
      </c>
      <c r="AI3" s="23" t="s">
        <v>41</v>
      </c>
      <c r="AJ3" s="23" t="s">
        <v>52</v>
      </c>
      <c r="AK3" s="23" t="s">
        <v>41</v>
      </c>
      <c r="AL3" s="23" t="s">
        <v>27</v>
      </c>
      <c r="AM3" s="23" t="s">
        <v>46</v>
      </c>
      <c r="AN3" s="23" t="s">
        <v>48</v>
      </c>
      <c r="AO3" s="23" t="s">
        <v>24</v>
      </c>
      <c r="AP3" s="23" t="s">
        <v>53</v>
      </c>
      <c r="AQ3" s="23" t="s">
        <v>24</v>
      </c>
      <c r="AR3" s="23" t="s">
        <v>24</v>
      </c>
      <c r="AS3" s="23" t="s">
        <v>24</v>
      </c>
    </row>
    <row r="4" spans="1:48" x14ac:dyDescent="0.25">
      <c r="A4" s="35" t="s">
        <v>1</v>
      </c>
      <c r="B4" s="35" t="s">
        <v>2</v>
      </c>
      <c r="C4" s="78" t="s">
        <v>3</v>
      </c>
      <c r="D4" s="78"/>
      <c r="E4" s="74" t="s">
        <v>4</v>
      </c>
      <c r="F4" s="35" t="s">
        <v>5</v>
      </c>
      <c r="G4" s="77" t="s">
        <v>6</v>
      </c>
      <c r="H4" s="77"/>
      <c r="I4" s="77" t="s">
        <v>7</v>
      </c>
      <c r="J4" s="77"/>
      <c r="K4" s="77" t="s">
        <v>8</v>
      </c>
      <c r="L4" s="77"/>
      <c r="M4" s="77" t="s">
        <v>9</v>
      </c>
      <c r="N4" s="77"/>
      <c r="O4" s="77" t="s">
        <v>10</v>
      </c>
      <c r="P4" s="77"/>
      <c r="Q4" s="77" t="s">
        <v>20</v>
      </c>
      <c r="R4" s="77"/>
      <c r="S4" s="35" t="s">
        <v>33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20</v>
      </c>
      <c r="Z4" s="24"/>
      <c r="AA4" s="35" t="s">
        <v>0</v>
      </c>
      <c r="AB4" s="35">
        <v>1</v>
      </c>
      <c r="AC4" s="35">
        <v>2</v>
      </c>
      <c r="AD4" s="35">
        <v>3</v>
      </c>
      <c r="AE4" s="35">
        <v>6</v>
      </c>
      <c r="AF4" s="35">
        <v>12</v>
      </c>
      <c r="AG4" s="35">
        <v>13</v>
      </c>
      <c r="AH4" s="35">
        <v>14</v>
      </c>
      <c r="AI4" s="35">
        <v>16</v>
      </c>
      <c r="AJ4" s="35">
        <v>17</v>
      </c>
      <c r="AK4" s="35">
        <v>18</v>
      </c>
      <c r="AL4" s="35">
        <v>19</v>
      </c>
      <c r="AM4" s="35">
        <v>20</v>
      </c>
      <c r="AN4" s="35">
        <v>21</v>
      </c>
      <c r="AO4" s="35">
        <v>23</v>
      </c>
      <c r="AP4" s="35">
        <v>25</v>
      </c>
      <c r="AQ4" s="35">
        <v>26</v>
      </c>
      <c r="AR4" s="35">
        <v>28</v>
      </c>
      <c r="AS4" s="35">
        <v>30</v>
      </c>
      <c r="AT4" s="35">
        <v>34</v>
      </c>
      <c r="AU4" s="35" t="s">
        <v>20</v>
      </c>
      <c r="AV4" s="35" t="s">
        <v>28</v>
      </c>
    </row>
    <row r="5" spans="1:48" x14ac:dyDescent="0.25">
      <c r="A5" s="29" t="s">
        <v>120</v>
      </c>
      <c r="B5" s="29">
        <v>50</v>
      </c>
      <c r="C5" s="25">
        <f t="shared" ref="C5" si="0">INT(AV5/12)</f>
        <v>4</v>
      </c>
      <c r="D5" s="26">
        <f>ROUNDDOWN(AV5-C5*12,0)</f>
        <v>5</v>
      </c>
      <c r="E5" s="44">
        <f t="shared" ref="E5" si="1">ROUND(B5*(C5+D5/12)*VLOOKUP(AA5,Rebars1,2),0)</f>
        <v>230</v>
      </c>
      <c r="F5" s="29">
        <v>2</v>
      </c>
      <c r="G5" s="30">
        <v>2</v>
      </c>
      <c r="H5" s="31">
        <v>4</v>
      </c>
      <c r="I5" s="30">
        <v>2</v>
      </c>
      <c r="J5" s="31">
        <v>4</v>
      </c>
      <c r="K5"/>
      <c r="L5"/>
      <c r="M5" s="30"/>
      <c r="N5" s="31"/>
      <c r="O5" s="30"/>
      <c r="P5" s="31"/>
      <c r="Q5" s="30"/>
      <c r="R5" s="31"/>
      <c r="T5" s="21">
        <f t="shared" ref="T5" si="2">G5*12+H5</f>
        <v>28</v>
      </c>
      <c r="U5" s="21">
        <f t="shared" ref="U5" si="3">I5*12+J5</f>
        <v>28</v>
      </c>
      <c r="V5" s="21">
        <f t="shared" ref="V5" si="4">K5*12+L5</f>
        <v>0</v>
      </c>
      <c r="W5" s="21">
        <f t="shared" ref="W5" si="5">M5*12+N5</f>
        <v>0</v>
      </c>
      <c r="X5" s="21">
        <f t="shared" ref="X5" si="6">O5*12+P5</f>
        <v>0</v>
      </c>
      <c r="Y5" s="21">
        <f t="shared" ref="Y5" si="7">Q5*12+R5</f>
        <v>0</v>
      </c>
      <c r="AA5" s="11">
        <f t="shared" ref="AA5" si="8">IF(AND(LEN(A5)=4,ISNUMBER(VALUE(MID(A5,2,1)))=TRUE),VALUE(MID(A5,2,1)),IF(AND(LEN(A5)=5,ISNUMBER(VALUE(MID(A5,2,1)))=FALSE),VALUE(MID(A5,3,1)),IF(AND(LEN(A5)=5,ISNUMBER(VALUE(MID(A5,2,1)))=TRUE),VALUE(MID(A5,2,2)),IF(AND(LEN(A5)=6,ISNUMBER(VALUE(MID(A5,3,1)))=TRUE),VALUE(MID(A5,3,2)),"Error!"))))</f>
        <v>5</v>
      </c>
      <c r="AB5" s="23">
        <f t="shared" ref="AB5" si="9">IF(F5=$AB$4,T5+U5-VLOOKUP(AA5,Rebars2,3),0)</f>
        <v>0</v>
      </c>
      <c r="AC5" s="23">
        <f t="shared" ref="AC5" si="10">IF(F5=$AC$4,T5+U5+V5-2*VLOOKUP(AA5,Rebars2,3),0)</f>
        <v>53</v>
      </c>
      <c r="AD5" s="23">
        <f t="shared" ref="AD5" si="11">IF(F5=$AD$4,2*(T5+U5)-3*VLOOKUP(AA5,Rebars2,3)+2*VLOOKUP(AA5,Rebars2,7),0)</f>
        <v>0</v>
      </c>
      <c r="AE5" s="23">
        <f t="shared" ref="AE5" si="12">IF(F5=$AE$4,T5+2*U5+2*V5-4*VLOOKUP(AA5,Rebars2,3),0)</f>
        <v>0</v>
      </c>
      <c r="AF5" s="23">
        <f t="shared" ref="AF5" si="13">IF(F5=$AF$4,T5+VLOOKUP(AA5,Rebars2,8),0)</f>
        <v>0</v>
      </c>
      <c r="AG5" s="23">
        <f t="shared" ref="AG5" si="14">IF(F5=$AG$4,T5+2*VLOOKUP(AA5,Rebars2,8),0)</f>
        <v>0</v>
      </c>
      <c r="AH5" s="23">
        <f t="shared" ref="AH5" si="15">IF(F5=$AH$4,T5-VLOOKUP(AA5,Rebars2,3)+U5+SQRT(V5^2+W5^2)+X5-2*VLOOKUP(AA5,Rebars2,2),0)</f>
        <v>0</v>
      </c>
      <c r="AI5" s="23">
        <f t="shared" ref="AI5" si="16">IF(F5=$AI$4,T5+VLOOKUP(AA5,Rebars2,8),0)</f>
        <v>0</v>
      </c>
      <c r="AJ5" s="23">
        <f t="shared" ref="AJ5" si="17">IF(F5=$AJ$4,T5+2*VLOOKUP(AA5,Rebars2,8),0)</f>
        <v>0</v>
      </c>
      <c r="AK5" s="23">
        <f t="shared" ref="AK5" si="18">IF(F5=$AK$4,T5+SQRT(U5^2+V5^2)+VLOOKUP(AA5,Rebars2,8),0)</f>
        <v>0</v>
      </c>
      <c r="AL5" s="23">
        <f t="shared" ref="AL5" si="19">IF(F5=$AL$4,T5+SQRT(U5^2+V5^2),0)</f>
        <v>0</v>
      </c>
      <c r="AM5" s="23">
        <f t="shared" ref="AM5" si="20">IF(F5=$AM$4,SQRT(T5^2+U5^2)+V5+SQRT(W5^2+X5^2)-2*VLOOKUP(AA5,Rebars2,2),0)</f>
        <v>0</v>
      </c>
      <c r="AO5" s="23">
        <f t="shared" ref="AO5" si="21">IF(F5=$AO$4,T5+U5+V5+1,0)</f>
        <v>0</v>
      </c>
      <c r="AP5" s="23">
        <f t="shared" ref="AP5" si="22">IF(F5=$AP$4,T5+SQRT(U5^2+W5^2)+SQRT(V5^2+X5^2)-VLOOKUP(AA5,Rebars2,2),0)</f>
        <v>0</v>
      </c>
      <c r="AQ5" s="23">
        <f t="shared" ref="AQ5" si="23">IF(F5=$AQ$4,W5+SQRT(T5^2+T5^2)+U5+T5+W5+SQRT(T5^2+T5^2)+W5-4*VLOOKUP(AA5,Rebars2,2,FALSE)-2*VLOOKUP(AA5,Rebars2,3,FALSE),0)</f>
        <v>0</v>
      </c>
      <c r="AR5" s="23">
        <f t="shared" ref="AR5" si="24">IF(F5=$AR$4,T5+24,0)</f>
        <v>0</v>
      </c>
      <c r="AS5" s="23">
        <f t="shared" ref="AS5" si="25">IF(F5=$AS$4,2*T5+U5+V5+W5-4*VLOOKUP(AA5,Rebars2,3),0)</f>
        <v>0</v>
      </c>
      <c r="AT5" s="23">
        <f t="shared" ref="AT5" si="26">IF(F5=$AT$4,2*T5+2*SQRT(U5^2+V5^2)-VLOOKUP(AA5,Rebars2,3)-2*VLOOKUP(AA5,Rebars2,2),0)</f>
        <v>0</v>
      </c>
      <c r="AU5" s="23">
        <f t="shared" ref="AU5" si="27">IF(F5=$AU$4,Y5,0)</f>
        <v>0</v>
      </c>
      <c r="AV5" s="23">
        <f t="shared" ref="AV5" si="28">SUM(AB5:AU5)</f>
        <v>53</v>
      </c>
    </row>
    <row r="6" spans="1:48" x14ac:dyDescent="0.25">
      <c r="A6" s="29" t="s">
        <v>121</v>
      </c>
      <c r="B6" s="29">
        <v>50</v>
      </c>
      <c r="C6" s="25">
        <f t="shared" ref="C6" si="29">INT(AV6/12)</f>
        <v>6</v>
      </c>
      <c r="D6" s="26">
        <f>ROUNDDOWN(AV6-C6*12,0)</f>
        <v>6</v>
      </c>
      <c r="E6" s="44">
        <f t="shared" ref="E6" si="30">ROUND(B6*(C6+D6/12)*VLOOKUP(AA6,Rebars1,2),0)</f>
        <v>339</v>
      </c>
      <c r="F6" s="29">
        <v>3</v>
      </c>
      <c r="G6" s="30">
        <v>1</v>
      </c>
      <c r="H6" s="31">
        <v>11</v>
      </c>
      <c r="I6" s="30">
        <v>1</v>
      </c>
      <c r="J6" s="31">
        <v>1</v>
      </c>
      <c r="K6"/>
      <c r="L6"/>
      <c r="M6" s="30"/>
      <c r="N6" s="31"/>
      <c r="O6" s="30"/>
      <c r="P6" s="31"/>
      <c r="Q6" s="30"/>
      <c r="R6" s="31"/>
      <c r="T6" s="21">
        <f t="shared" ref="T6" si="31">G6*12+H6</f>
        <v>23</v>
      </c>
      <c r="U6" s="21">
        <f t="shared" ref="U6" si="32">I6*12+J6</f>
        <v>13</v>
      </c>
      <c r="V6" s="21">
        <f t="shared" ref="V6" si="33">K6*12+L6</f>
        <v>0</v>
      </c>
      <c r="W6" s="21">
        <f t="shared" ref="W6" si="34">M6*12+N6</f>
        <v>0</v>
      </c>
      <c r="X6" s="21">
        <f t="shared" ref="X6" si="35">O6*12+P6</f>
        <v>0</v>
      </c>
      <c r="Y6" s="21">
        <f t="shared" ref="Y6" si="36">Q6*12+R6</f>
        <v>0</v>
      </c>
      <c r="AA6" s="11">
        <f t="shared" ref="AA6" si="37">IF(AND(LEN(A6)=4,ISNUMBER(VALUE(MID(A6,2,1)))=TRUE),VALUE(MID(A6,2,1)),IF(AND(LEN(A6)=5,ISNUMBER(VALUE(MID(A6,2,1)))=FALSE),VALUE(MID(A6,3,1)),IF(AND(LEN(A6)=5,ISNUMBER(VALUE(MID(A6,2,1)))=TRUE),VALUE(MID(A6,2,2)),IF(AND(LEN(A6)=6,ISNUMBER(VALUE(MID(A6,3,1)))=TRUE),VALUE(MID(A6,3,2)),"Error!"))))</f>
        <v>5</v>
      </c>
      <c r="AB6" s="23">
        <f t="shared" ref="AB6" si="38">IF(F6=$AB$4,T6+U6-VLOOKUP(AA6,Rebars2,3),0)</f>
        <v>0</v>
      </c>
      <c r="AC6" s="23">
        <f t="shared" ref="AC6" si="39">IF(F6=$AC$4,T6+U6+V6-2*VLOOKUP(AA6,Rebars2,3),0)</f>
        <v>0</v>
      </c>
      <c r="AD6" s="23">
        <f t="shared" ref="AD6" si="40">IF(F6=$AD$4,2*(T6+U6)-3*VLOOKUP(AA6,Rebars2,3)+2*VLOOKUP(AA6,Rebars2,7),0)</f>
        <v>78.5</v>
      </c>
      <c r="AE6" s="23">
        <f t="shared" ref="AE6" si="41">IF(F6=$AE$4,T6+2*U6+2*V6-4*VLOOKUP(AA6,Rebars2,3),0)</f>
        <v>0</v>
      </c>
      <c r="AF6" s="23">
        <f t="shared" ref="AF6" si="42">IF(F6=$AF$4,T6+VLOOKUP(AA6,Rebars2,8),0)</f>
        <v>0</v>
      </c>
      <c r="AG6" s="23">
        <f t="shared" ref="AG6" si="43">IF(F6=$AG$4,T6+2*VLOOKUP(AA6,Rebars2,8),0)</f>
        <v>0</v>
      </c>
      <c r="AH6" s="23">
        <f t="shared" ref="AH6" si="44">IF(F6=$AH$4,T6-VLOOKUP(AA6,Rebars2,3)+U6+SQRT(V6^2+W6^2)+X6-2*VLOOKUP(AA6,Rebars2,2),0)</f>
        <v>0</v>
      </c>
      <c r="AI6" s="23">
        <f t="shared" ref="AI6" si="45">IF(F6=$AI$4,T6+VLOOKUP(AA6,Rebars2,8),0)</f>
        <v>0</v>
      </c>
      <c r="AJ6" s="23">
        <f t="shared" ref="AJ6" si="46">IF(F6=$AJ$4,T6+2*VLOOKUP(AA6,Rebars2,8),0)</f>
        <v>0</v>
      </c>
      <c r="AK6" s="23">
        <f t="shared" ref="AK6" si="47">IF(F6=$AK$4,T6+SQRT(U6^2+V6^2)+VLOOKUP(AA6,Rebars2,8),0)</f>
        <v>0</v>
      </c>
      <c r="AL6" s="23">
        <f t="shared" ref="AL6" si="48">IF(F6=$AL$4,T6+SQRT(U6^2+V6^2),0)</f>
        <v>0</v>
      </c>
      <c r="AM6" s="23">
        <f t="shared" ref="AM6" si="49">IF(F6=$AM$4,SQRT(T6^2+U6^2)+V6+SQRT(W6^2+X6^2)-2*VLOOKUP(AA6,Rebars2,2),0)</f>
        <v>0</v>
      </c>
      <c r="AO6" s="23">
        <f t="shared" ref="AO6" si="50">IF(F6=$AO$4,T6+U6+V6+1,0)</f>
        <v>0</v>
      </c>
      <c r="AP6" s="23">
        <f t="shared" ref="AP6" si="51">IF(F6=$AP$4,T6+SQRT(U6^2+W6^2)+SQRT(V6^2+X6^2)-VLOOKUP(AA6,Rebars2,2),0)</f>
        <v>0</v>
      </c>
      <c r="AQ6" s="23">
        <f t="shared" ref="AQ6" si="52">IF(F6=$AQ$4,W6+SQRT(T6^2+T6^2)+U6+T6+W6+SQRT(T6^2+T6^2)+W6-4*VLOOKUP(AA6,Rebars2,2,FALSE)-2*VLOOKUP(AA6,Rebars2,3,FALSE),0)</f>
        <v>0</v>
      </c>
      <c r="AR6" s="23">
        <f t="shared" ref="AR6" si="53">IF(F6=$AR$4,T6+24,0)</f>
        <v>0</v>
      </c>
      <c r="AS6" s="23">
        <f t="shared" ref="AS6" si="54">IF(F6=$AS$4,2*T6+U6+V6+W6-4*VLOOKUP(AA6,Rebars2,3),0)</f>
        <v>0</v>
      </c>
      <c r="AT6" s="23">
        <f t="shared" ref="AT6" si="55">IF(F6=$AT$4,2*T6+2*SQRT(U6^2+V6^2)-VLOOKUP(AA6,Rebars2,3)-2*VLOOKUP(AA6,Rebars2,2),0)</f>
        <v>0</v>
      </c>
      <c r="AU6" s="23">
        <f t="shared" ref="AU6" si="56">IF(F6=$AU$4,Y6,0)</f>
        <v>0</v>
      </c>
      <c r="AV6" s="23">
        <f t="shared" ref="AV6" si="57">SUM(AB6:AU6)</f>
        <v>78.5</v>
      </c>
    </row>
    <row r="7" spans="1:48" x14ac:dyDescent="0.25">
      <c r="A7" s="29" t="s">
        <v>122</v>
      </c>
      <c r="B7" s="29">
        <v>4</v>
      </c>
      <c r="C7" s="25">
        <f t="shared" ref="C7" si="58">INT(AV7/12)</f>
        <v>6</v>
      </c>
      <c r="D7" s="26">
        <f>ROUNDDOWN(AV7-C7*12,0)</f>
        <v>6</v>
      </c>
      <c r="E7" s="44">
        <f t="shared" ref="E7:E11" si="59">ROUND(B7*(C7+D7/12)*VLOOKUP(AA7,Rebars1,2),0)</f>
        <v>27</v>
      </c>
      <c r="F7" s="29">
        <v>3</v>
      </c>
      <c r="G7" s="30">
        <v>1</v>
      </c>
      <c r="H7" s="31">
        <v>11</v>
      </c>
      <c r="I7" s="30">
        <v>1</v>
      </c>
      <c r="J7" s="31">
        <v>1</v>
      </c>
      <c r="K7" s="30"/>
      <c r="L7" s="31"/>
      <c r="M7" s="30"/>
      <c r="N7" s="31"/>
      <c r="O7" s="30"/>
      <c r="P7" s="31"/>
      <c r="Q7" s="30"/>
      <c r="R7" s="31"/>
      <c r="T7" s="21">
        <f t="shared" ref="T7" si="60">G7*12+H7</f>
        <v>23</v>
      </c>
      <c r="U7" s="21">
        <f t="shared" ref="U7" si="61">I7*12+J7</f>
        <v>13</v>
      </c>
      <c r="V7" s="21">
        <f t="shared" ref="V7" si="62">K7*12+L7</f>
        <v>0</v>
      </c>
      <c r="W7" s="21">
        <f t="shared" ref="W7:W11" si="63">M7*12+N7</f>
        <v>0</v>
      </c>
      <c r="X7" s="21">
        <f t="shared" ref="X7:X11" si="64">O7*12+P7</f>
        <v>0</v>
      </c>
      <c r="Y7" s="21">
        <f t="shared" ref="Y7:Y11" si="65">Q7*12+R7</f>
        <v>0</v>
      </c>
      <c r="AA7" s="11">
        <f t="shared" ref="AA7" si="66">IF(AND(LEN(A7)=4,ISNUMBER(VALUE(MID(A7,2,1)))=TRUE),VALUE(MID(A7,2,1)),IF(AND(LEN(A7)=5,ISNUMBER(VALUE(MID(A7,2,1)))=FALSE),VALUE(MID(A7,3,1)),IF(AND(LEN(A7)=5,ISNUMBER(VALUE(MID(A7,2,1)))=TRUE),VALUE(MID(A7,2,2)),IF(AND(LEN(A7)=6,ISNUMBER(VALUE(MID(A7,3,1)))=TRUE),VALUE(MID(A7,3,2)),"Error!"))))</f>
        <v>5</v>
      </c>
      <c r="AB7" s="23">
        <f t="shared" ref="AB7:AB11" si="67">IF(F7=$AB$4,T7+U7-VLOOKUP(AA7,Rebars2,3),0)</f>
        <v>0</v>
      </c>
      <c r="AC7" s="23">
        <f t="shared" ref="AC7:AC11" si="68">IF(F7=$AC$4,T7+U7+V7-2*VLOOKUP(AA7,Rebars2,3),0)</f>
        <v>0</v>
      </c>
      <c r="AD7" s="23">
        <f t="shared" ref="AD7:AD11" si="69">IF(F7=$AD$4,2*(T7+U7)-3*VLOOKUP(AA7,Rebars2,3)+2*VLOOKUP(AA7,Rebars2,7),0)</f>
        <v>78.5</v>
      </c>
      <c r="AE7" s="23">
        <f t="shared" ref="AE7:AE11" si="70">IF(F7=$AE$4,T7+2*U7+2*V7-4*VLOOKUP(AA7,Rebars2,3),0)</f>
        <v>0</v>
      </c>
      <c r="AF7" s="23">
        <f t="shared" ref="AF7:AF11" si="71">IF(F7=$AF$4,T7+VLOOKUP(AA7,Rebars2,8),0)</f>
        <v>0</v>
      </c>
      <c r="AG7" s="23">
        <f t="shared" ref="AG7:AG11" si="72">IF(F7=$AG$4,T7+2*VLOOKUP(AA7,Rebars2,8),0)</f>
        <v>0</v>
      </c>
      <c r="AH7" s="23">
        <f t="shared" ref="AH7:AH11" si="73">IF(F7=$AH$4,T7-VLOOKUP(AA7,Rebars2,3)+U7+SQRT(V7^2+W7^2)+X7-2*VLOOKUP(AA7,Rebars2,2),0)</f>
        <v>0</v>
      </c>
      <c r="AI7" s="23">
        <f t="shared" ref="AI7:AI11" si="74">IF(F7=$AI$4,T7+VLOOKUP(AA7,Rebars2,8),0)</f>
        <v>0</v>
      </c>
      <c r="AJ7" s="23">
        <f t="shared" ref="AJ7:AJ11" si="75">IF(F7=$AJ$4,T7+2*VLOOKUP(AA7,Rebars2,8),0)</f>
        <v>0</v>
      </c>
      <c r="AK7" s="23">
        <f t="shared" ref="AK7:AK11" si="76">IF(F7=$AK$4,T7+SQRT(U7^2+V7^2)+VLOOKUP(AA7,Rebars2,8),0)</f>
        <v>0</v>
      </c>
      <c r="AL7" s="23">
        <f t="shared" ref="AL7:AL11" si="77">IF(F7=$AL$4,T7+SQRT(U7^2+V7^2),0)</f>
        <v>0</v>
      </c>
      <c r="AM7" s="23">
        <f t="shared" ref="AM7:AM11" si="78">IF(F7=$AM$4,SQRT(T7^2+U7^2)+V7+SQRT(W7^2+X7^2)-2*VLOOKUP(AA7,Rebars2,2),0)</f>
        <v>0</v>
      </c>
      <c r="AO7" s="23">
        <f t="shared" ref="AO7:AO11" si="79">IF(F7=$AO$4,T7+U7+V7+1,0)</f>
        <v>0</v>
      </c>
      <c r="AP7" s="23">
        <f t="shared" ref="AP7:AP11" si="80">IF(F7=$AP$4,T7+SQRT(U7^2+W7^2)+SQRT(V7^2+X7^2)-VLOOKUP(AA7,Rebars2,2),0)</f>
        <v>0</v>
      </c>
      <c r="AQ7" s="23">
        <f t="shared" ref="AQ7:AQ11" si="81">IF(F7=$AQ$4,W7+SQRT(T7^2+T7^2)+U7+T7+W7+SQRT(T7^2+T7^2)+W7-4*VLOOKUP(AA7,Rebars2,2,FALSE)-2*VLOOKUP(AA7,Rebars2,3,FALSE),0)</f>
        <v>0</v>
      </c>
      <c r="AR7" s="23">
        <f t="shared" ref="AR7:AR11" si="82">IF(F7=$AR$4,T7+24,0)</f>
        <v>0</v>
      </c>
      <c r="AS7" s="23">
        <f t="shared" ref="AS7:AS11" si="83">IF(F7=$AS$4,2*T7+U7+V7+W7-4*VLOOKUP(AA7,Rebars2,3),0)</f>
        <v>0</v>
      </c>
      <c r="AT7" s="23">
        <f t="shared" ref="AT7:AT11" si="84">IF(F7=$AT$4,2*T7+2*SQRT(U7^2+V7^2)-VLOOKUP(AA7,Rebars2,3)-2*VLOOKUP(AA7,Rebars2,2),0)</f>
        <v>0</v>
      </c>
      <c r="AU7" s="23">
        <f t="shared" ref="AU7" si="85">IF(F7=$AU$4,Y7,0)</f>
        <v>0</v>
      </c>
      <c r="AV7" s="23">
        <f t="shared" ref="AV7" si="86">SUM(AB7:AU7)</f>
        <v>78.5</v>
      </c>
    </row>
    <row r="8" spans="1:48" x14ac:dyDescent="0.25">
      <c r="A8" s="29"/>
      <c r="B8" s="29"/>
      <c r="C8" s="45"/>
      <c r="D8" s="46"/>
      <c r="E8" s="47"/>
      <c r="F8" s="29"/>
      <c r="G8" s="30"/>
      <c r="H8" s="31"/>
      <c r="I8" s="30"/>
      <c r="J8" s="31"/>
      <c r="K8" s="30"/>
      <c r="L8" s="31"/>
      <c r="M8" s="30"/>
      <c r="N8" s="31"/>
      <c r="O8" s="30"/>
      <c r="P8" s="31"/>
      <c r="Q8" s="30"/>
      <c r="R8" s="31"/>
    </row>
    <row r="9" spans="1:48" x14ac:dyDescent="0.25">
      <c r="A9" s="29" t="s">
        <v>123</v>
      </c>
      <c r="B9" s="29">
        <v>35</v>
      </c>
      <c r="C9" s="25">
        <f>INT(AV9/12)</f>
        <v>4</v>
      </c>
      <c r="D9" s="26">
        <f t="shared" ref="D9" si="87">ROUNDDOWN(AV9-C9*12,0)</f>
        <v>3</v>
      </c>
      <c r="E9" s="44">
        <f t="shared" si="59"/>
        <v>397</v>
      </c>
      <c r="F9" s="29">
        <v>18</v>
      </c>
      <c r="G9" s="30">
        <v>2</v>
      </c>
      <c r="H9" s="31">
        <v>3</v>
      </c>
      <c r="I9" s="30">
        <v>0</v>
      </c>
      <c r="J9" s="31">
        <v>10</v>
      </c>
      <c r="K9" s="30">
        <v>0</v>
      </c>
      <c r="L9" s="31">
        <v>9</v>
      </c>
      <c r="M9" s="30"/>
      <c r="N9" s="31"/>
      <c r="O9" s="30"/>
      <c r="P9" s="31"/>
      <c r="Q9" s="30"/>
      <c r="R9" s="31"/>
      <c r="T9" s="21">
        <f t="shared" ref="T9:T10" si="88">G9*12+H9</f>
        <v>27</v>
      </c>
      <c r="U9" s="21">
        <f t="shared" ref="U9:U10" si="89">I9*12+J9</f>
        <v>10</v>
      </c>
      <c r="V9" s="21">
        <f t="shared" ref="V9:V10" si="90">K9*12+L9</f>
        <v>9</v>
      </c>
      <c r="W9" s="21">
        <f t="shared" si="63"/>
        <v>0</v>
      </c>
      <c r="X9" s="21">
        <f t="shared" si="64"/>
        <v>0</v>
      </c>
      <c r="Y9" s="21">
        <f t="shared" si="65"/>
        <v>0</v>
      </c>
      <c r="AA9" s="11">
        <f>IF(AND(LEN(A9)=4,ISNUMBER(VALUE(MID(A9,2,1)))=TRUE),VALUE(MID(A9,2,1)),IF(AND(LEN(A9)=5,ISNUMBER(VALUE(MID(A9,2,1)))=FALSE),VALUE(MID(A9,3,1)),IF(AND(LEN(A9)=5,ISNUMBER(VALUE(MID(A9,2,1)))=TRUE),VALUE(MID(A9,2,2)),IF(AND(LEN(A9)=6,ISNUMBER(VALUE(MID(A9,3,1)))=TRUE),VALUE(MID(A9,3,2)),"Error!"))))</f>
        <v>8</v>
      </c>
      <c r="AB9" s="23">
        <f t="shared" si="67"/>
        <v>0</v>
      </c>
      <c r="AC9" s="23">
        <f t="shared" si="68"/>
        <v>0</v>
      </c>
      <c r="AD9" s="23">
        <f t="shared" si="69"/>
        <v>0</v>
      </c>
      <c r="AE9" s="23">
        <f t="shared" si="70"/>
        <v>0</v>
      </c>
      <c r="AF9" s="23">
        <f t="shared" si="71"/>
        <v>0</v>
      </c>
      <c r="AG9" s="23">
        <f t="shared" si="72"/>
        <v>0</v>
      </c>
      <c r="AH9" s="23">
        <f t="shared" si="73"/>
        <v>0</v>
      </c>
      <c r="AI9" s="23">
        <f t="shared" si="74"/>
        <v>0</v>
      </c>
      <c r="AJ9" s="23">
        <f t="shared" si="75"/>
        <v>0</v>
      </c>
      <c r="AK9" s="23">
        <f t="shared" si="76"/>
        <v>51.45362404707371</v>
      </c>
      <c r="AL9" s="23">
        <f t="shared" si="77"/>
        <v>0</v>
      </c>
      <c r="AM9" s="23">
        <f t="shared" si="78"/>
        <v>0</v>
      </c>
      <c r="AO9" s="23">
        <f t="shared" si="79"/>
        <v>0</v>
      </c>
      <c r="AP9" s="23">
        <f t="shared" si="80"/>
        <v>0</v>
      </c>
      <c r="AQ9" s="23">
        <f t="shared" si="81"/>
        <v>0</v>
      </c>
      <c r="AR9" s="23">
        <f t="shared" si="82"/>
        <v>0</v>
      </c>
      <c r="AS9" s="23">
        <f t="shared" si="83"/>
        <v>0</v>
      </c>
      <c r="AT9" s="23">
        <f t="shared" si="84"/>
        <v>0</v>
      </c>
      <c r="AU9" s="23">
        <f>IF(F9=$AU$4,Y9,0)</f>
        <v>0</v>
      </c>
      <c r="AV9" s="23">
        <f>SUM(AB9:AU9)</f>
        <v>51.45362404707371</v>
      </c>
    </row>
    <row r="10" spans="1:48" x14ac:dyDescent="0.25">
      <c r="A10" s="29" t="s">
        <v>124</v>
      </c>
      <c r="B10" s="29">
        <v>10</v>
      </c>
      <c r="C10" s="25">
        <f t="shared" ref="C10:C11" si="91">INT(AV10/12)</f>
        <v>26</v>
      </c>
      <c r="D10" s="26">
        <f>ROUNDDOWN(AV10-C10*12,0)</f>
        <v>5</v>
      </c>
      <c r="E10" s="44">
        <f t="shared" si="59"/>
        <v>705</v>
      </c>
      <c r="F10" s="29" t="s">
        <v>20</v>
      </c>
      <c r="G10" s="30"/>
      <c r="H10" s="31"/>
      <c r="I10" s="30"/>
      <c r="J10" s="31"/>
      <c r="K10" s="30"/>
      <c r="L10" s="31"/>
      <c r="M10" s="30"/>
      <c r="N10" s="31"/>
      <c r="O10" s="30"/>
      <c r="P10" s="31"/>
      <c r="Q10" s="30">
        <v>26</v>
      </c>
      <c r="R10" s="31">
        <v>5</v>
      </c>
      <c r="T10" s="21">
        <f t="shared" si="88"/>
        <v>0</v>
      </c>
      <c r="U10" s="21">
        <f t="shared" si="89"/>
        <v>0</v>
      </c>
      <c r="V10" s="21">
        <f t="shared" si="90"/>
        <v>0</v>
      </c>
      <c r="W10" s="21">
        <f t="shared" si="63"/>
        <v>0</v>
      </c>
      <c r="X10" s="21">
        <f t="shared" si="64"/>
        <v>0</v>
      </c>
      <c r="Y10" s="21">
        <f t="shared" si="65"/>
        <v>317</v>
      </c>
      <c r="AA10" s="11">
        <f t="shared" ref="AA10:AA11" si="92">IF(AND(LEN(A10)=4,ISNUMBER(VALUE(MID(A10,2,1)))=TRUE),VALUE(MID(A10,2,1)),IF(AND(LEN(A10)=5,ISNUMBER(VALUE(MID(A10,2,1)))=FALSE),VALUE(MID(A10,3,1)),IF(AND(LEN(A10)=5,ISNUMBER(VALUE(MID(A10,2,1)))=TRUE),VALUE(MID(A10,2,2)),IF(AND(LEN(A10)=6,ISNUMBER(VALUE(MID(A10,3,1)))=TRUE),VALUE(MID(A10,3,2)),"Error!"))))</f>
        <v>8</v>
      </c>
      <c r="AB10" s="23">
        <f t="shared" si="67"/>
        <v>0</v>
      </c>
      <c r="AC10" s="23">
        <f t="shared" si="68"/>
        <v>0</v>
      </c>
      <c r="AD10" s="23">
        <f t="shared" si="69"/>
        <v>0</v>
      </c>
      <c r="AE10" s="23">
        <f t="shared" si="70"/>
        <v>0</v>
      </c>
      <c r="AF10" s="23">
        <f t="shared" si="71"/>
        <v>0</v>
      </c>
      <c r="AG10" s="23">
        <f t="shared" si="72"/>
        <v>0</v>
      </c>
      <c r="AH10" s="23">
        <f t="shared" si="73"/>
        <v>0</v>
      </c>
      <c r="AI10" s="23">
        <f t="shared" si="74"/>
        <v>0</v>
      </c>
      <c r="AJ10" s="23">
        <f t="shared" si="75"/>
        <v>0</v>
      </c>
      <c r="AK10" s="23">
        <f t="shared" si="76"/>
        <v>0</v>
      </c>
      <c r="AL10" s="23">
        <f t="shared" si="77"/>
        <v>0</v>
      </c>
      <c r="AM10" s="23">
        <f t="shared" si="78"/>
        <v>0</v>
      </c>
      <c r="AO10" s="23">
        <f t="shared" si="79"/>
        <v>0</v>
      </c>
      <c r="AP10" s="23">
        <f t="shared" si="80"/>
        <v>0</v>
      </c>
      <c r="AQ10" s="23">
        <f t="shared" si="81"/>
        <v>0</v>
      </c>
      <c r="AR10" s="23">
        <f t="shared" si="82"/>
        <v>0</v>
      </c>
      <c r="AS10" s="23">
        <f t="shared" si="83"/>
        <v>0</v>
      </c>
      <c r="AT10" s="23">
        <f t="shared" si="84"/>
        <v>0</v>
      </c>
      <c r="AU10" s="23">
        <f t="shared" ref="AU10:AU11" si="93">IF(F10=$AU$4,Y10,0)</f>
        <v>317</v>
      </c>
      <c r="AV10" s="23">
        <f t="shared" ref="AV10:AV11" si="94">SUM(AB10:AU10)</f>
        <v>317</v>
      </c>
    </row>
    <row r="11" spans="1:48" x14ac:dyDescent="0.25">
      <c r="A11" s="29" t="s">
        <v>125</v>
      </c>
      <c r="B11" s="29">
        <v>10</v>
      </c>
      <c r="C11" s="45">
        <f t="shared" si="91"/>
        <v>24</v>
      </c>
      <c r="D11" s="46">
        <f>ROUNDDOWN(AV11-C11*12,0)</f>
        <v>1</v>
      </c>
      <c r="E11" s="47">
        <f t="shared" si="59"/>
        <v>643</v>
      </c>
      <c r="F11" s="29" t="s">
        <v>20</v>
      </c>
      <c r="G11" s="30"/>
      <c r="H11" s="31"/>
      <c r="I11" s="30"/>
      <c r="J11" s="31"/>
      <c r="K11" s="30"/>
      <c r="L11" s="31"/>
      <c r="M11" s="30"/>
      <c r="N11" s="31"/>
      <c r="O11" s="30"/>
      <c r="P11" s="31"/>
      <c r="Q11" s="30">
        <v>24</v>
      </c>
      <c r="R11" s="31">
        <v>1</v>
      </c>
      <c r="T11" s="21">
        <f>G11*12+H11</f>
        <v>0</v>
      </c>
      <c r="U11" s="21">
        <f>I11*12+J11</f>
        <v>0</v>
      </c>
      <c r="V11" s="21">
        <f>K11*12+L11</f>
        <v>0</v>
      </c>
      <c r="W11" s="21">
        <f t="shared" si="63"/>
        <v>0</v>
      </c>
      <c r="X11" s="21">
        <f t="shared" si="64"/>
        <v>0</v>
      </c>
      <c r="Y11" s="21">
        <f t="shared" si="65"/>
        <v>289</v>
      </c>
      <c r="AA11" s="11">
        <f t="shared" si="92"/>
        <v>8</v>
      </c>
      <c r="AB11" s="23">
        <f t="shared" si="67"/>
        <v>0</v>
      </c>
      <c r="AC11" s="23">
        <f t="shared" si="68"/>
        <v>0</v>
      </c>
      <c r="AD11" s="23">
        <f t="shared" si="69"/>
        <v>0</v>
      </c>
      <c r="AE11" s="23">
        <f t="shared" si="70"/>
        <v>0</v>
      </c>
      <c r="AF11" s="23">
        <f t="shared" si="71"/>
        <v>0</v>
      </c>
      <c r="AG11" s="23">
        <f t="shared" si="72"/>
        <v>0</v>
      </c>
      <c r="AH11" s="23">
        <f t="shared" si="73"/>
        <v>0</v>
      </c>
      <c r="AI11" s="23">
        <f t="shared" si="74"/>
        <v>0</v>
      </c>
      <c r="AJ11" s="23">
        <f t="shared" si="75"/>
        <v>0</v>
      </c>
      <c r="AK11" s="23">
        <f t="shared" si="76"/>
        <v>0</v>
      </c>
      <c r="AL11" s="23">
        <f t="shared" si="77"/>
        <v>0</v>
      </c>
      <c r="AM11" s="23">
        <f t="shared" si="78"/>
        <v>0</v>
      </c>
      <c r="AO11" s="23">
        <f t="shared" si="79"/>
        <v>0</v>
      </c>
      <c r="AP11" s="23">
        <f t="shared" si="80"/>
        <v>0</v>
      </c>
      <c r="AQ11" s="23">
        <f t="shared" si="81"/>
        <v>0</v>
      </c>
      <c r="AR11" s="23">
        <f t="shared" si="82"/>
        <v>0</v>
      </c>
      <c r="AS11" s="23">
        <f t="shared" si="83"/>
        <v>0</v>
      </c>
      <c r="AT11" s="23">
        <f t="shared" si="84"/>
        <v>0</v>
      </c>
      <c r="AU11" s="23">
        <f t="shared" si="93"/>
        <v>289</v>
      </c>
      <c r="AV11" s="23">
        <f t="shared" si="94"/>
        <v>289</v>
      </c>
    </row>
    <row r="12" spans="1:48" x14ac:dyDescent="0.25">
      <c r="A12" s="29"/>
      <c r="B12" s="29"/>
      <c r="C12" s="25"/>
      <c r="D12" s="26"/>
      <c r="E12" s="44"/>
      <c r="F12" s="29"/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0"/>
      <c r="R12" s="31"/>
    </row>
    <row r="13" spans="1:48" s="21" customFormat="1" x14ac:dyDescent="0.25">
      <c r="A13" s="29"/>
      <c r="B13" s="29"/>
      <c r="C13" s="28" t="s">
        <v>21</v>
      </c>
      <c r="D13" s="28"/>
      <c r="E13" s="44">
        <f>SUM(E5:E12)</f>
        <v>2341</v>
      </c>
      <c r="F13" s="11" t="s">
        <v>22</v>
      </c>
      <c r="G13" s="30"/>
      <c r="H13" s="31"/>
      <c r="I13" s="30"/>
      <c r="J13" s="31"/>
      <c r="K13" s="30"/>
      <c r="L13" s="31"/>
      <c r="M13" s="30"/>
      <c r="N13" s="31"/>
      <c r="O13" s="30"/>
      <c r="P13" s="31"/>
      <c r="Q13" s="30"/>
      <c r="R13" s="31"/>
      <c r="Z13" s="22"/>
      <c r="AA13" s="11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</row>
    <row r="14" spans="1:48" s="21" customFormat="1" x14ac:dyDescent="0.25">
      <c r="A14" s="29"/>
      <c r="B14" s="29"/>
      <c r="C14" s="25"/>
      <c r="D14" s="26"/>
      <c r="F14" s="29"/>
      <c r="G14" s="30"/>
      <c r="H14" s="31"/>
      <c r="I14" s="30"/>
      <c r="J14" s="31"/>
      <c r="K14" s="30"/>
      <c r="L14" s="31"/>
      <c r="M14" s="30"/>
      <c r="N14" s="31"/>
      <c r="O14" s="30"/>
      <c r="P14" s="31"/>
      <c r="Q14" s="30"/>
      <c r="R14" s="31"/>
      <c r="Z14" s="22"/>
      <c r="AA14" s="11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48" s="21" customFormat="1" x14ac:dyDescent="0.25">
      <c r="A15" s="29"/>
      <c r="B15" s="29"/>
      <c r="C15" s="25"/>
      <c r="D15" s="26"/>
      <c r="F15" s="29"/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  <c r="Z15" s="22"/>
      <c r="AA15" s="11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</row>
    <row r="16" spans="1:48" s="21" customFormat="1" x14ac:dyDescent="0.25">
      <c r="A16" s="29"/>
      <c r="B16" s="29"/>
      <c r="C16" s="25"/>
      <c r="D16" s="26"/>
      <c r="F16" s="29"/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/>
      <c r="R16" s="31"/>
      <c r="Z16" s="22"/>
      <c r="AA16" s="11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</row>
    <row r="17" spans="1:48" s="21" customFormat="1" x14ac:dyDescent="0.25">
      <c r="A17" s="29"/>
      <c r="B17" s="29"/>
      <c r="C17" s="25"/>
      <c r="D17" s="26"/>
      <c r="F17" s="29"/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/>
      <c r="R17" s="31"/>
      <c r="Z17" s="22"/>
      <c r="AA17" s="11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</row>
    <row r="18" spans="1:48" s="21" customFormat="1" x14ac:dyDescent="0.25">
      <c r="A18" s="29"/>
      <c r="B18" s="29"/>
      <c r="C18" s="25"/>
      <c r="D18" s="26"/>
      <c r="F18" s="29"/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/>
      <c r="R18" s="31"/>
      <c r="Z18" s="22"/>
      <c r="AA18" s="11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</row>
    <row r="19" spans="1:48" s="21" customFormat="1" x14ac:dyDescent="0.25">
      <c r="A19" s="29"/>
      <c r="B19" s="29"/>
      <c r="C19" s="25"/>
      <c r="D19" s="26"/>
      <c r="F19" s="29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Z19" s="22"/>
      <c r="AA19" s="11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</row>
    <row r="20" spans="1:48" s="21" customFormat="1" x14ac:dyDescent="0.25">
      <c r="A20" s="29"/>
      <c r="B20" s="29"/>
      <c r="C20" s="25"/>
      <c r="D20" s="26"/>
      <c r="F20" s="29"/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/>
      <c r="R20" s="31"/>
      <c r="Z20" s="22"/>
      <c r="AA20" s="11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</row>
    <row r="21" spans="1:48" s="21" customFormat="1" x14ac:dyDescent="0.25">
      <c r="A21" s="29"/>
      <c r="B21" s="29"/>
      <c r="C21" s="25"/>
      <c r="D21" s="26"/>
      <c r="F21" s="29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  <c r="Z21" s="22"/>
      <c r="AA21" s="11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</row>
    <row r="22" spans="1:48" s="21" customFormat="1" x14ac:dyDescent="0.25">
      <c r="A22" s="29"/>
      <c r="B22" s="29"/>
      <c r="C22" s="25"/>
      <c r="D22" s="26"/>
      <c r="F22" s="29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  <c r="Z22" s="22"/>
      <c r="AA22" s="11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s="21" customFormat="1" x14ac:dyDescent="0.25">
      <c r="A23" s="29"/>
      <c r="B23" s="29"/>
      <c r="C23" s="25"/>
      <c r="D23" s="26"/>
      <c r="F23" s="29"/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Z23" s="22"/>
      <c r="AA23" s="1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s="21" customFormat="1" x14ac:dyDescent="0.25">
      <c r="A24" s="29"/>
      <c r="B24" s="29"/>
      <c r="C24" s="25"/>
      <c r="D24" s="26"/>
      <c r="F24" s="29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Z24" s="22"/>
      <c r="AA24" s="11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s="21" customFormat="1" x14ac:dyDescent="0.25">
      <c r="A25" s="29"/>
      <c r="B25" s="29"/>
      <c r="C25" s="25"/>
      <c r="D25" s="26"/>
      <c r="F25" s="29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Z25" s="22"/>
      <c r="AA25" s="11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s="21" customFormat="1" x14ac:dyDescent="0.25">
      <c r="A26" s="29"/>
      <c r="B26" s="29"/>
      <c r="C26" s="25"/>
      <c r="D26" s="26"/>
      <c r="F26" s="29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Z26" s="22"/>
      <c r="AA26" s="11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s="21" customFormat="1" x14ac:dyDescent="0.25">
      <c r="A27" s="11"/>
      <c r="B27" s="29"/>
      <c r="C27" s="25"/>
      <c r="D27" s="26"/>
      <c r="F27" s="32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Z27" s="22"/>
      <c r="AA27" s="11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s="21" customFormat="1" x14ac:dyDescent="0.25">
      <c r="A28" s="29"/>
      <c r="B28" s="29"/>
      <c r="C28" s="25"/>
      <c r="D28" s="26"/>
      <c r="F28" s="29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Z28" s="22"/>
      <c r="AA28" s="11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s="21" customFormat="1" x14ac:dyDescent="0.25">
      <c r="A29" s="29"/>
      <c r="B29" s="29"/>
      <c r="C29" s="25"/>
      <c r="D29" s="26"/>
      <c r="F29" s="29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Z29" s="22"/>
      <c r="AA29" s="11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s="21" customFormat="1" x14ac:dyDescent="0.25">
      <c r="A30" s="29"/>
      <c r="B30" s="29"/>
      <c r="C30" s="25"/>
      <c r="D30" s="26"/>
      <c r="F30" s="29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Z30" s="22"/>
      <c r="AA30" s="11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s="21" customFormat="1" x14ac:dyDescent="0.25">
      <c r="A31" s="29"/>
      <c r="B31" s="29"/>
      <c r="C31" s="25"/>
      <c r="D31" s="26"/>
      <c r="F31" s="29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Z31" s="22"/>
      <c r="AA31" s="11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s="21" customFormat="1" x14ac:dyDescent="0.25">
      <c r="A32" s="29"/>
      <c r="B32" s="11"/>
      <c r="C32" s="33"/>
      <c r="D32" s="34"/>
      <c r="F32" s="11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S32" s="23"/>
      <c r="Z32" s="22"/>
      <c r="AA32" s="11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s="21" customFormat="1" x14ac:dyDescent="0.25">
      <c r="A33" s="29"/>
      <c r="B33" s="29"/>
      <c r="C33" s="25"/>
      <c r="D33" s="26"/>
      <c r="F33" s="29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Z33" s="22"/>
      <c r="AA33" s="11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s="21" customFormat="1" x14ac:dyDescent="0.25">
      <c r="A34" s="29"/>
      <c r="B34" s="29"/>
      <c r="C34" s="25"/>
      <c r="D34" s="26"/>
      <c r="F34" s="29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Z34" s="22"/>
      <c r="AA34" s="11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s="21" customFormat="1" x14ac:dyDescent="0.25">
      <c r="A35" s="29"/>
      <c r="B35" s="29"/>
      <c r="C35" s="25"/>
      <c r="D35" s="26"/>
      <c r="F35" s="29"/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/>
      <c r="R35" s="31"/>
      <c r="Z35" s="22"/>
      <c r="AA35" s="11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s="21" customFormat="1" x14ac:dyDescent="0.25">
      <c r="A36" s="29"/>
      <c r="B36" s="29"/>
      <c r="C36" s="25"/>
      <c r="D36" s="26"/>
      <c r="F36" s="29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Z36" s="22"/>
      <c r="AA36" s="11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s="21" customFormat="1" x14ac:dyDescent="0.25">
      <c r="A37" s="29"/>
      <c r="B37" s="29"/>
      <c r="C37" s="25"/>
      <c r="D37" s="26"/>
      <c r="F37" s="32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Z37" s="22"/>
      <c r="AA37" s="11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s="21" customFormat="1" x14ac:dyDescent="0.25">
      <c r="A38" s="29"/>
      <c r="B38" s="11"/>
      <c r="C38" s="33"/>
      <c r="D38" s="34"/>
      <c r="F38" s="11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S38" s="23"/>
      <c r="Z38" s="22"/>
      <c r="AA38" s="11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s="21" customFormat="1" x14ac:dyDescent="0.25">
      <c r="A39" s="11"/>
      <c r="B39" s="29"/>
      <c r="C39" s="25"/>
      <c r="D39" s="26"/>
      <c r="F39" s="32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Z39" s="22"/>
      <c r="AA39" s="11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s="21" customFormat="1" x14ac:dyDescent="0.25">
      <c r="A40" s="11"/>
      <c r="B40" s="29"/>
      <c r="C40" s="25"/>
      <c r="D40" s="26"/>
      <c r="F40" s="32"/>
      <c r="G40" s="30"/>
      <c r="H40" s="31"/>
      <c r="I40" s="30"/>
      <c r="J40" s="31"/>
      <c r="K40" s="30"/>
      <c r="L40" s="31"/>
      <c r="M40" s="30"/>
      <c r="N40" s="31"/>
      <c r="O40" s="30"/>
      <c r="P40" s="31"/>
      <c r="Q40" s="30"/>
      <c r="R40" s="31"/>
      <c r="Z40" s="22"/>
      <c r="AA40" s="11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21" customFormat="1" x14ac:dyDescent="0.25">
      <c r="A41" s="29"/>
      <c r="B41" s="11"/>
      <c r="C41" s="33"/>
      <c r="D41" s="34"/>
      <c r="F41" s="11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S41" s="23"/>
      <c r="Z41" s="22"/>
      <c r="AA41" s="11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21" customFormat="1" x14ac:dyDescent="0.25">
      <c r="A42" s="11"/>
      <c r="B42" s="29"/>
      <c r="C42" s="25"/>
      <c r="D42" s="26"/>
      <c r="F42" s="32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Z42" s="22"/>
      <c r="AA42" s="11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21" customFormat="1" x14ac:dyDescent="0.25">
      <c r="A43" s="11"/>
      <c r="B43" s="29"/>
      <c r="C43" s="25"/>
      <c r="D43" s="26"/>
      <c r="F43" s="32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Z43" s="22"/>
      <c r="AA43" s="11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21" customFormat="1" x14ac:dyDescent="0.25">
      <c r="A44" s="29"/>
      <c r="B44" s="11"/>
      <c r="C44" s="33"/>
      <c r="D44" s="34"/>
      <c r="F44" s="11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S44" s="23"/>
      <c r="Z44" s="22"/>
      <c r="AA44" s="11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s="21" customFormat="1" x14ac:dyDescent="0.25">
      <c r="A45" s="11"/>
      <c r="B45" s="29"/>
      <c r="C45" s="25"/>
      <c r="D45" s="26"/>
      <c r="F45" s="32"/>
      <c r="G45" s="30"/>
      <c r="H45" s="31"/>
      <c r="I45" s="30"/>
      <c r="J45" s="31"/>
      <c r="K45" s="30"/>
      <c r="L45" s="31"/>
      <c r="M45" s="30"/>
      <c r="N45" s="31"/>
      <c r="O45" s="30"/>
      <c r="P45" s="31"/>
      <c r="Q45" s="30"/>
      <c r="R45" s="31"/>
      <c r="Z45" s="22"/>
      <c r="AA45" s="11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s="21" customFormat="1" x14ac:dyDescent="0.25">
      <c r="A46" s="11"/>
      <c r="B46" s="29"/>
      <c r="C46" s="25"/>
      <c r="D46" s="26"/>
      <c r="F46" s="32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Z46" s="22"/>
      <c r="AA46" s="11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s="21" customFormat="1" x14ac:dyDescent="0.25">
      <c r="A47" s="29"/>
      <c r="B47" s="11"/>
      <c r="C47" s="33"/>
      <c r="D47" s="34"/>
      <c r="F47" s="11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S47" s="23"/>
      <c r="Z47" s="22"/>
      <c r="AA47" s="11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s="21" customFormat="1" x14ac:dyDescent="0.25">
      <c r="A48" s="11"/>
      <c r="B48" s="29"/>
      <c r="C48" s="25"/>
      <c r="D48" s="26"/>
      <c r="F48" s="32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Z48" s="22"/>
      <c r="AA48" s="11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s="21" customFormat="1" x14ac:dyDescent="0.25">
      <c r="A49" s="11"/>
      <c r="B49" s="29"/>
      <c r="C49" s="25"/>
      <c r="D49" s="26"/>
      <c r="F49" s="32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Z49" s="22"/>
      <c r="AA49" s="11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s="21" customFormat="1" x14ac:dyDescent="0.25">
      <c r="A50" s="29"/>
      <c r="B50" s="11"/>
      <c r="C50" s="33"/>
      <c r="D50" s="34"/>
      <c r="F50" s="11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S50" s="23"/>
      <c r="Z50" s="22"/>
      <c r="AA50" s="11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s="21" customFormat="1" x14ac:dyDescent="0.25">
      <c r="A51" s="11"/>
      <c r="B51" s="29"/>
      <c r="C51" s="25"/>
      <c r="D51" s="26"/>
      <c r="F51" s="32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Z51" s="22"/>
      <c r="AA51" s="11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s="21" customFormat="1" x14ac:dyDescent="0.25">
      <c r="A52" s="29"/>
      <c r="B52" s="29"/>
      <c r="C52" s="25"/>
      <c r="D52" s="26"/>
      <c r="F52" s="29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Z52" s="22"/>
      <c r="AA52" s="11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s="21" customFormat="1" x14ac:dyDescent="0.25">
      <c r="A53" s="29"/>
      <c r="B53" s="29"/>
      <c r="C53" s="25"/>
      <c r="D53" s="26"/>
      <c r="F53" s="29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Z53" s="22"/>
      <c r="AA53" s="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s="21" customFormat="1" x14ac:dyDescent="0.25">
      <c r="A54" s="29"/>
      <c r="B54" s="29"/>
      <c r="C54" s="25"/>
      <c r="D54" s="26"/>
      <c r="F54" s="29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Z54" s="22"/>
      <c r="AA54" s="11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s="21" customFormat="1" x14ac:dyDescent="0.25">
      <c r="A55" s="29"/>
      <c r="B55" s="29"/>
      <c r="C55" s="25"/>
      <c r="D55" s="26"/>
      <c r="F55" s="29"/>
      <c r="G55" s="30"/>
      <c r="H55" s="31"/>
      <c r="I55" s="30"/>
      <c r="J55" s="31"/>
      <c r="K55" s="30"/>
      <c r="L55" s="31"/>
      <c r="M55" s="30"/>
      <c r="N55" s="31"/>
      <c r="O55" s="30"/>
      <c r="P55" s="31"/>
      <c r="Q55" s="30"/>
      <c r="R55" s="31"/>
      <c r="Z55" s="22"/>
      <c r="AA55" s="11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s="21" customFormat="1" x14ac:dyDescent="0.25">
      <c r="A56" s="29"/>
      <c r="B56" s="29"/>
      <c r="C56" s="25"/>
      <c r="D56" s="26"/>
      <c r="F56" s="29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Z56" s="22"/>
      <c r="AA56" s="11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s="21" customFormat="1" x14ac:dyDescent="0.25">
      <c r="A57" s="29"/>
      <c r="B57" s="29"/>
      <c r="C57" s="25"/>
      <c r="D57" s="26"/>
      <c r="F57" s="29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Z57" s="22"/>
      <c r="AA57" s="11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9" spans="1:48" x14ac:dyDescent="0.25">
      <c r="B59" s="29"/>
      <c r="C59" s="25"/>
      <c r="D59" s="26"/>
      <c r="F59" s="32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</row>
    <row r="60" spans="1:48" x14ac:dyDescent="0.25">
      <c r="B60" s="29"/>
      <c r="C60" s="25"/>
      <c r="D60" s="26"/>
      <c r="F60" s="32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</row>
    <row r="61" spans="1:48" x14ac:dyDescent="0.25">
      <c r="B61" s="29"/>
      <c r="C61" s="25"/>
      <c r="D61" s="26"/>
      <c r="F61" s="32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</row>
    <row r="62" spans="1:48" x14ac:dyDescent="0.25">
      <c r="C62" s="28"/>
      <c r="D62" s="28"/>
      <c r="H62" s="27"/>
      <c r="J62" s="27"/>
      <c r="L62" s="27"/>
      <c r="N62" s="27"/>
      <c r="P62" s="27"/>
      <c r="R62" s="27"/>
    </row>
    <row r="63" spans="1:48" x14ac:dyDescent="0.25">
      <c r="C63" s="28"/>
      <c r="D63" s="28"/>
      <c r="H63" s="27"/>
      <c r="J63" s="27"/>
      <c r="L63" s="27"/>
      <c r="N63" s="27"/>
      <c r="P63" s="27"/>
      <c r="R63" s="27"/>
    </row>
    <row r="65" spans="1:48" s="40" customFormat="1" x14ac:dyDescent="0.25">
      <c r="A65" s="41" t="s">
        <v>32</v>
      </c>
      <c r="B65" s="36"/>
      <c r="C65" s="37"/>
      <c r="D65" s="37"/>
      <c r="E65" s="37"/>
      <c r="F65" s="36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8"/>
      <c r="AA65" s="36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1:48" x14ac:dyDescent="0.25">
      <c r="B66" s="29">
        <v>1</v>
      </c>
      <c r="C66" s="25">
        <f t="shared" ref="C66" si="95">INT(AV66/12)</f>
        <v>10</v>
      </c>
      <c r="D66" s="26">
        <f>ROUNDDOWN(AV66-C66*12,0)</f>
        <v>0</v>
      </c>
      <c r="E66" s="44"/>
      <c r="F66" s="32" t="str">
        <f>F67</f>
        <v>STR</v>
      </c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>
        <v>10</v>
      </c>
      <c r="R66" s="31">
        <v>0</v>
      </c>
      <c r="T66" s="21">
        <f>IF(G67="TO",G66*12+H66,T67)</f>
        <v>0</v>
      </c>
      <c r="U66" s="21">
        <f>IF(I67="TO",I66*12+J66,U67)</f>
        <v>0</v>
      </c>
      <c r="V66" s="21">
        <f>IF(K67="TO",K66*12+L66,V67)</f>
        <v>0</v>
      </c>
      <c r="W66" s="21">
        <f>IF(M67="TO",M66*12+N66,W67)</f>
        <v>0</v>
      </c>
      <c r="X66" s="21">
        <f>IF(O67="TO",O66*12+P66,X67)</f>
        <v>0</v>
      </c>
      <c r="Y66" s="21">
        <f>IF(Q67="TO",Q66*12+R66,Y67)</f>
        <v>120</v>
      </c>
      <c r="AA66" s="11">
        <f>AA67</f>
        <v>5</v>
      </c>
      <c r="AB66" s="23">
        <f t="shared" ref="AB66:AB68" si="96">IF(F66=$AB$4,T66+U66-VLOOKUP(AA66,Rebars2,3),0)</f>
        <v>0</v>
      </c>
      <c r="AC66" s="23">
        <f t="shared" ref="AC66:AC68" si="97">IF(F66=$AC$4,T66+U66+V66-2*VLOOKUP(AA66,Rebars2,3),0)</f>
        <v>0</v>
      </c>
      <c r="AD66" s="23">
        <f t="shared" ref="AD66:AD68" si="98">IF(F66=$AD$4,2*(T66+U66)-3*VLOOKUP(AA66,Rebars2,3)+2*VLOOKUP(AA66,Rebars2,7),0)</f>
        <v>0</v>
      </c>
      <c r="AE66" s="23">
        <f t="shared" ref="AE66:AE68" si="99">IF(F66=$AE$4,T66+2*U66+2*V66-4*VLOOKUP(AA66,Rebars2,3),0)</f>
        <v>0</v>
      </c>
      <c r="AF66" s="23">
        <f>IF(F66=$AF$4,T66+VLOOKUP(AA66,Rebars2,8),0)</f>
        <v>0</v>
      </c>
      <c r="AG66" s="23">
        <f>IF(F66=$AG$4,T66+2*VLOOKUP(AA66,Rebars2,8),0)</f>
        <v>0</v>
      </c>
      <c r="AH66" s="23">
        <f>IF(F66=$AH$4,T66-VLOOKUP(AA66,Rebars2,3)+U66+SQRT(V66^2+W66^2)+X66-2*VLOOKUP(AA66,Rebars2,2),0)</f>
        <v>0</v>
      </c>
      <c r="AI66" s="23">
        <f>IF(F66=$AI$4,T66+VLOOKUP(AA66,Rebars2,8),0)</f>
        <v>0</v>
      </c>
      <c r="AJ66" s="23">
        <f>IF(F66=$AJ$4,T66+2*VLOOKUP(AA66,Rebars2,8),0)</f>
        <v>0</v>
      </c>
      <c r="AK66" s="23">
        <f t="shared" ref="AK66:AK68" si="100">IF(F66=$AK$4,T66+SQRT(U66^2+V66^2)+VLOOKUP(AA66,Rebars2,8),0)</f>
        <v>0</v>
      </c>
      <c r="AL66" s="23">
        <f t="shared" ref="AL66:AL68" si="101">IF(F66=$AL$4,T66+SQRT(U66^2+V66^2),0)</f>
        <v>0</v>
      </c>
      <c r="AM66" s="23">
        <f t="shared" ref="AM66:AM68" si="102">IF(F66=$AM$4,SQRT(T66^2+U66^2)+V66+SQRT(W66^2+X66^2)-2*VLOOKUP(AA66,Rebars2,2),0)</f>
        <v>0</v>
      </c>
      <c r="AO66" s="23">
        <f t="shared" ref="AO66:AO68" si="103">IF(F66=$AO$4,T66+U66+V66+1,0)</f>
        <v>0</v>
      </c>
      <c r="AP66" s="23">
        <f>IF(F66=$AP$4,T66+SQRT(U66^2+W66^2)+SQRT(V66^2+X66^2)-VLOOKUP(AA66,Rebars2,2),0)</f>
        <v>0</v>
      </c>
      <c r="AQ66" s="23">
        <f>IF(F66=$AQ$4,W66+SQRT(T66^2+T66^2)+U66+T66+W66+SQRT(T66^2+T66^2)+W66-4*VLOOKUP(AA66,Rebars2,2,FALSE)-2*VLOOKUP(AA66,Rebars2,3,FALSE),0)</f>
        <v>0</v>
      </c>
      <c r="AR66" s="23">
        <f>IF(F66=$AR$4,T66+24,0)</f>
        <v>0</v>
      </c>
      <c r="AS66" s="23">
        <f t="shared" ref="AS66:AT68" si="104">IF(F66=$AS$4,2*T66+U66+V66+W66-4*VLOOKUP(AA66,Rebars2,3),0)</f>
        <v>0</v>
      </c>
      <c r="AT66" s="23">
        <f t="shared" si="104"/>
        <v>0</v>
      </c>
      <c r="AU66" s="23">
        <f t="shared" ref="AU66:AU68" si="105">IF(F66=$AU$4,Y66,0)</f>
        <v>120</v>
      </c>
      <c r="AV66" s="23">
        <f t="shared" ref="AV66:AV68" si="106">SUM(AB66:AU66)</f>
        <v>120</v>
      </c>
    </row>
    <row r="67" spans="1:48" x14ac:dyDescent="0.25">
      <c r="A67" s="11" t="s">
        <v>54</v>
      </c>
      <c r="B67" s="11" t="s">
        <v>29</v>
      </c>
      <c r="C67" s="33" t="s">
        <v>30</v>
      </c>
      <c r="D67" s="34"/>
      <c r="E67" s="44">
        <f>ROUND(B66*B68*0.5*(C66+D66/12+C68+D68/12)*VLOOKUP(AA67,Rebars1,2),0)</f>
        <v>117</v>
      </c>
      <c r="F67" s="11" t="s">
        <v>20</v>
      </c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 t="s">
        <v>30</v>
      </c>
      <c r="R67" s="31"/>
      <c r="S67" s="23">
        <f>(Y68-Y66)/(B68-1)</f>
        <v>7.5</v>
      </c>
      <c r="T67" s="21">
        <f>IF(G67="TO",0.5*(T66+T68),G67*12+H67)</f>
        <v>0</v>
      </c>
      <c r="U67" s="21">
        <f>IF(I67="TO",0.5*(U66+U68),I67*12+J67)</f>
        <v>0</v>
      </c>
      <c r="V67" s="21">
        <f>IF(K67="TO",0.5*(V66+V68),K67*12+L67)</f>
        <v>0</v>
      </c>
      <c r="W67" s="21">
        <f>IF(M67="TO",0.5*(W66+W68),M67*12+N67)</f>
        <v>0</v>
      </c>
      <c r="X67" s="21">
        <f>IF(O67="TO",0.5*(X66+X68),O67*12+P67)</f>
        <v>0</v>
      </c>
      <c r="Y67" s="21">
        <f>IF(Q67="TO",0.5*(Y66+Y68),Q67*12+R67)</f>
        <v>150</v>
      </c>
      <c r="AA67" s="11">
        <f t="shared" ref="AA67" si="107">IF(AND(LEN(A67)=4,ISNUMBER(VALUE(MID(A67,2,1)))=TRUE),VALUE(MID(A67,2,1)),IF(AND(LEN(A67)=5,ISNUMBER(VALUE(MID(A67,2,1)))=FALSE),VALUE(MID(A67,3,1)),IF(AND(LEN(A67)=5,ISNUMBER(VALUE(MID(A67,2,1)))=TRUE),VALUE(MID(A67,2,2)),IF(AND(LEN(A67)=6,ISNUMBER(VALUE(MID(A67,3,1)))=TRUE),VALUE(MID(A67,3,2)),"Error!"))))</f>
        <v>5</v>
      </c>
      <c r="AB67" s="23">
        <f t="shared" si="96"/>
        <v>0</v>
      </c>
      <c r="AC67" s="23">
        <f t="shared" si="97"/>
        <v>0</v>
      </c>
      <c r="AD67" s="23">
        <f t="shared" si="98"/>
        <v>0</v>
      </c>
      <c r="AE67" s="23">
        <f t="shared" si="99"/>
        <v>0</v>
      </c>
      <c r="AF67" s="23">
        <f>IF(F67=$AF$4,T67+VLOOKUP(AA67,Rebars2,8),0)</f>
        <v>0</v>
      </c>
      <c r="AG67" s="23">
        <f>IF(F67=$AG$4,T67+2*VLOOKUP(AA67,Rebars2,8),0)</f>
        <v>0</v>
      </c>
      <c r="AH67" s="23">
        <f>IF(F67=$AH$4,T67-VLOOKUP(AA67,Rebars2,3)+U67+SQRT(V67^2+W67^2)+X67-2*VLOOKUP(AA67,Rebars2,2),0)</f>
        <v>0</v>
      </c>
      <c r="AI67" s="23">
        <f>IF(F67=$AI$4,T67+VLOOKUP(AA67,Rebars2,8),0)</f>
        <v>0</v>
      </c>
      <c r="AJ67" s="23">
        <f>IF(F67=$AJ$4,T67+2*VLOOKUP(AA67,Rebars2,8),0)</f>
        <v>0</v>
      </c>
      <c r="AK67" s="23">
        <f t="shared" si="100"/>
        <v>0</v>
      </c>
      <c r="AL67" s="23">
        <f t="shared" si="101"/>
        <v>0</v>
      </c>
      <c r="AM67" s="23">
        <f t="shared" si="102"/>
        <v>0</v>
      </c>
      <c r="AO67" s="23">
        <f t="shared" si="103"/>
        <v>0</v>
      </c>
      <c r="AP67" s="23">
        <f>IF(F67=$AP$4,T67+SQRT(U67^2+W67^2)+SQRT(V67^2+X67^2)-VLOOKUP(AA67,Rebars2,2),0)</f>
        <v>0</v>
      </c>
      <c r="AQ67" s="23">
        <f>IF(F67=$AQ$4,W67+SQRT(T67^2+T67^2)+U67+T67+W67+SQRT(T67^2+T67^2)+W67-4*VLOOKUP(AA67,Rebars2,2,FALSE)-2*VLOOKUP(AA67,Rebars2,3,FALSE),0)</f>
        <v>0</v>
      </c>
      <c r="AR67" s="23">
        <f t="shared" ref="AR67:AR68" si="108">IF(F67=$AR$4,T67+24,0)</f>
        <v>0</v>
      </c>
      <c r="AS67" s="23">
        <f t="shared" si="104"/>
        <v>0</v>
      </c>
      <c r="AT67" s="23">
        <f t="shared" si="104"/>
        <v>0</v>
      </c>
      <c r="AU67" s="23">
        <f t="shared" si="105"/>
        <v>150</v>
      </c>
      <c r="AV67" s="23">
        <f t="shared" si="106"/>
        <v>150</v>
      </c>
    </row>
    <row r="68" spans="1:48" x14ac:dyDescent="0.25">
      <c r="B68" s="29">
        <v>9</v>
      </c>
      <c r="C68" s="25">
        <f t="shared" ref="C68" si="109">INT(AV68/12)</f>
        <v>15</v>
      </c>
      <c r="D68" s="26">
        <f>ROUNDDOWN(AV68-C68*12,0)</f>
        <v>0</v>
      </c>
      <c r="E68" s="44"/>
      <c r="F68" s="32" t="str">
        <f>F67</f>
        <v>STR</v>
      </c>
      <c r="G68" s="30"/>
      <c r="H68" s="31"/>
      <c r="I68" s="30"/>
      <c r="J68" s="31"/>
      <c r="K68" s="30"/>
      <c r="L68" s="31"/>
      <c r="M68" s="30"/>
      <c r="N68" s="31"/>
      <c r="O68" s="30"/>
      <c r="P68" s="31"/>
      <c r="Q68" s="30">
        <v>15</v>
      </c>
      <c r="R68" s="31">
        <v>0</v>
      </c>
      <c r="T68" s="21">
        <f>IF(G67="TO",G68*12+H68,T67)</f>
        <v>0</v>
      </c>
      <c r="U68" s="21">
        <f>IF(I67="TO",I68*12+J68,U67)</f>
        <v>0</v>
      </c>
      <c r="V68" s="21">
        <f>IF(K67="TO",K68*12+L68,V67)</f>
        <v>0</v>
      </c>
      <c r="W68" s="21">
        <f>IF(M67="TO",M68*12+N68,W67)</f>
        <v>0</v>
      </c>
      <c r="X68" s="21">
        <f>IF(O67="TO",O68*12+P68,X67)</f>
        <v>0</v>
      </c>
      <c r="Y68" s="21">
        <f>IF(Q67="TO",Q68*12+R68,Y67)</f>
        <v>180</v>
      </c>
      <c r="AA68" s="11">
        <f>AA67</f>
        <v>5</v>
      </c>
      <c r="AB68" s="23">
        <f t="shared" si="96"/>
        <v>0</v>
      </c>
      <c r="AC68" s="23">
        <f t="shared" si="97"/>
        <v>0</v>
      </c>
      <c r="AD68" s="23">
        <f t="shared" si="98"/>
        <v>0</v>
      </c>
      <c r="AE68" s="23">
        <f t="shared" si="99"/>
        <v>0</v>
      </c>
      <c r="AF68" s="23">
        <f>IF(F68=$AF$4,T68+VLOOKUP(AA68,Rebars2,8),0)</f>
        <v>0</v>
      </c>
      <c r="AG68" s="23">
        <f>IF(F68=$AG$4,T68+2*VLOOKUP(AA68,Rebars2,8),0)</f>
        <v>0</v>
      </c>
      <c r="AH68" s="23">
        <f>IF(F68=$AH$4,T68-VLOOKUP(AA68,Rebars2,3)+U68+SQRT(V68^2+W68^2)+X68-2*VLOOKUP(AA68,Rebars2,2),0)</f>
        <v>0</v>
      </c>
      <c r="AI68" s="23">
        <f>IF(F68=$AI$4,T68+VLOOKUP(AA68,Rebars2,8),0)</f>
        <v>0</v>
      </c>
      <c r="AJ68" s="23">
        <f>IF(F68=$AJ$4,T68+2*VLOOKUP(AA68,Rebars2,8),0)</f>
        <v>0</v>
      </c>
      <c r="AK68" s="23">
        <f t="shared" si="100"/>
        <v>0</v>
      </c>
      <c r="AL68" s="23">
        <f t="shared" si="101"/>
        <v>0</v>
      </c>
      <c r="AM68" s="23">
        <f t="shared" si="102"/>
        <v>0</v>
      </c>
      <c r="AO68" s="23">
        <f t="shared" si="103"/>
        <v>0</v>
      </c>
      <c r="AP68" s="23">
        <f>IF(F68=$AP$4,T68+SQRT(U68^2+W68^2)+SQRT(V68^2+X68^2)-VLOOKUP(AA68,Rebars2,2),0)</f>
        <v>0</v>
      </c>
      <c r="AQ68" s="23">
        <f>IF(F68=$AQ$4,W68+SQRT(T68^2+T68^2)+U68+T68+W68+SQRT(T68^2+T68^2)+W68-4*VLOOKUP(AA68,Rebars2,2,FALSE)-2*VLOOKUP(AA68,Rebars2,3,FALSE),0)</f>
        <v>0</v>
      </c>
      <c r="AR68" s="23">
        <f t="shared" si="108"/>
        <v>0</v>
      </c>
      <c r="AS68" s="23">
        <f t="shared" si="104"/>
        <v>0</v>
      </c>
      <c r="AT68" s="23">
        <f t="shared" si="104"/>
        <v>0</v>
      </c>
      <c r="AU68" s="23">
        <f t="shared" si="105"/>
        <v>180</v>
      </c>
      <c r="AV68" s="23">
        <f t="shared" si="106"/>
        <v>180</v>
      </c>
    </row>
    <row r="69" spans="1:48" s="40" customFormat="1" x14ac:dyDescent="0.25">
      <c r="A69" s="41" t="s">
        <v>34</v>
      </c>
      <c r="B69" s="36"/>
      <c r="C69" s="37"/>
      <c r="D69" s="37"/>
      <c r="E69" s="37"/>
      <c r="F69" s="36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8"/>
      <c r="AA69" s="36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1:48" x14ac:dyDescent="0.25">
      <c r="B70" s="29">
        <v>4</v>
      </c>
      <c r="C70" s="25">
        <f t="shared" ref="C70" si="110">INT(AV70/12)</f>
        <v>4</v>
      </c>
      <c r="D70" s="26">
        <f>ROUNDDOWN(AV70-C70*12,0)</f>
        <v>1</v>
      </c>
      <c r="E70" s="44"/>
      <c r="F70" s="32">
        <f>F71</f>
        <v>2</v>
      </c>
      <c r="G70" s="30">
        <v>1</v>
      </c>
      <c r="H70" s="31">
        <v>1</v>
      </c>
      <c r="I70" s="30"/>
      <c r="J70" s="31"/>
      <c r="K70" s="30">
        <v>1</v>
      </c>
      <c r="L70" s="31">
        <v>1</v>
      </c>
      <c r="M70" s="30"/>
      <c r="N70" s="31"/>
      <c r="O70" s="30"/>
      <c r="P70" s="31"/>
      <c r="Q70" s="30"/>
      <c r="R70" s="31"/>
      <c r="T70" s="21">
        <f>IF(G71="TO",G70*12+H70,T71)</f>
        <v>13</v>
      </c>
      <c r="U70" s="21">
        <f>IF(I71="TO",I70*12+J70,U71)</f>
        <v>26</v>
      </c>
      <c r="V70" s="21">
        <f>IF(K71="TO",K70*12+L70,V71)</f>
        <v>13</v>
      </c>
      <c r="W70" s="21">
        <f>IF(M71="TO",M70*12+N70,W71)</f>
        <v>0</v>
      </c>
      <c r="X70" s="21">
        <f>IF(O71="TO",O70*12+P70,X71)</f>
        <v>0</v>
      </c>
      <c r="Y70" s="21">
        <f>IF(Q71="TO",Q70*12+R70,Y71)</f>
        <v>0</v>
      </c>
      <c r="AA70" s="11">
        <f>AA71</f>
        <v>5</v>
      </c>
      <c r="AB70" s="23">
        <f t="shared" ref="AB70:AB72" si="111">IF(F70=$AB$4,T70+U70-VLOOKUP(AA70,Rebars2,3),0)</f>
        <v>0</v>
      </c>
      <c r="AC70" s="23">
        <f t="shared" ref="AC70:AC72" si="112">IF(F70=$AC$4,T70+U70+V70-2*VLOOKUP(AA70,Rebars2,3),0)</f>
        <v>49</v>
      </c>
      <c r="AD70" s="23">
        <f t="shared" ref="AD70:AD72" si="113">IF(F70=$AD$4,2*(T70+U70)-3*VLOOKUP(AA70,Rebars2,3)+2*VLOOKUP(AA70,Rebars2,7),0)</f>
        <v>0</v>
      </c>
      <c r="AE70" s="23">
        <f t="shared" ref="AE70:AE72" si="114">IF(F70=$AE$4,T70+2*U70+2*V70-4*VLOOKUP(AA70,Rebars2,3),0)</f>
        <v>0</v>
      </c>
      <c r="AF70" s="23">
        <f>IF(F70=$AF$4,T70+VLOOKUP(AA70,Rebars2,8),0)</f>
        <v>0</v>
      </c>
      <c r="AG70" s="23">
        <f>IF(F70=$AG$4,T70+2*VLOOKUP(AA70,Rebars2,8),0)</f>
        <v>0</v>
      </c>
      <c r="AH70" s="23">
        <f>IF(F70=$AH$4,T70-VLOOKUP(AA70,Rebars2,3)+U70+SQRT(V70^2+W70^2)+X70-2*VLOOKUP(AA70,Rebars2,2),0)</f>
        <v>0</v>
      </c>
      <c r="AI70" s="23">
        <f>IF(F70=$AI$4,T70+VLOOKUP(AA70,Rebars2,8),0)</f>
        <v>0</v>
      </c>
      <c r="AJ70" s="23">
        <f>IF(F70=$AJ$4,T70+2*VLOOKUP(AA70,Rebars2,8),0)</f>
        <v>0</v>
      </c>
      <c r="AK70" s="23">
        <f t="shared" ref="AK70:AK72" si="115">IF(F70=$AK$4,T70+SQRT(U70^2+V70^2)+VLOOKUP(AA70,Rebars2,8),0)</f>
        <v>0</v>
      </c>
      <c r="AL70" s="23">
        <f t="shared" ref="AL70:AL72" si="116">IF(F70=$AL$4,T70+SQRT(U70^2+V70^2),0)</f>
        <v>0</v>
      </c>
      <c r="AM70" s="23">
        <f t="shared" ref="AM70:AM72" si="117">IF(F70=$AM$4,SQRT(T70^2+U70^2)+V70+SQRT(W70^2+X70^2)-2*VLOOKUP(AA70,Rebars2,2),0)</f>
        <v>0</v>
      </c>
      <c r="AO70" s="23">
        <f t="shared" ref="AO70:AO72" si="118">IF(F70=$AO$4,T70+U70+V70+1,0)</f>
        <v>0</v>
      </c>
      <c r="AP70" s="23">
        <f>IF(F70=$AP$4,T70+SQRT(U70^2+W70^2)+SQRT(V70^2+X70^2)-VLOOKUP(AA70,Rebars2,2),0)</f>
        <v>0</v>
      </c>
      <c r="AQ70" s="23">
        <f>IF(F70=$AQ$4,W70+SQRT(T70^2+T70^2)+U70+T70+W70+SQRT(T70^2+T70^2)+W70-4*VLOOKUP(AA70,Rebars2,2,FALSE)-2*VLOOKUP(AA70,Rebars2,3,FALSE),0)</f>
        <v>0</v>
      </c>
      <c r="AR70" s="23">
        <f t="shared" ref="AR70:AR72" si="119">IF(F70=$AR$4,T70+24,0)</f>
        <v>0</v>
      </c>
      <c r="AS70" s="23">
        <f t="shared" ref="AS70:AT72" si="120">IF(F70=$AS$4,2*T70+U70+V70+W70-4*VLOOKUP(AA70,Rebars2,3),0)</f>
        <v>0</v>
      </c>
      <c r="AT70" s="23">
        <f t="shared" si="120"/>
        <v>0</v>
      </c>
      <c r="AU70" s="23">
        <f t="shared" ref="AU70:AU72" si="121">IF(F70=$AU$4,Y70,0)</f>
        <v>0</v>
      </c>
      <c r="AV70" s="23">
        <f t="shared" ref="AV70:AV72" si="122">SUM(AB70:AU70)</f>
        <v>49</v>
      </c>
    </row>
    <row r="71" spans="1:48" x14ac:dyDescent="0.25">
      <c r="A71" s="11" t="s">
        <v>54</v>
      </c>
      <c r="B71" s="11" t="s">
        <v>29</v>
      </c>
      <c r="C71" s="33" t="s">
        <v>30</v>
      </c>
      <c r="D71" s="34"/>
      <c r="E71" s="44">
        <f>ROUND(B70*B72*0.5*(C70+D70/12+C72+D72/12)*VLOOKUP(AA71,Rebars1,2),0)</f>
        <v>234</v>
      </c>
      <c r="F71" s="11">
        <v>2</v>
      </c>
      <c r="G71" s="30" t="s">
        <v>30</v>
      </c>
      <c r="H71" s="31"/>
      <c r="I71" s="30">
        <v>2</v>
      </c>
      <c r="J71" s="31">
        <v>2</v>
      </c>
      <c r="K71" s="30" t="s">
        <v>30</v>
      </c>
      <c r="L71" s="31"/>
      <c r="M71" s="30"/>
      <c r="N71" s="31"/>
      <c r="O71" s="30"/>
      <c r="P71" s="31"/>
      <c r="Q71" s="30"/>
      <c r="R71" s="31"/>
      <c r="S71" s="23">
        <f>(T72-T70)/(B72-1)</f>
        <v>7.833333333333333</v>
      </c>
      <c r="T71" s="21">
        <f>IF(G71="TO",0.5*(T70+T72),G71*12+H71)</f>
        <v>36.5</v>
      </c>
      <c r="U71" s="21">
        <f>IF(I71="TO",0.5*(U70+U72),I71*12+J71)</f>
        <v>26</v>
      </c>
      <c r="V71" s="21">
        <f>IF(K71="TO",0.5*(V70+V72),K71*12+L71)</f>
        <v>36.5</v>
      </c>
      <c r="W71" s="21">
        <f>IF(M71="TO",0.5*(W70+W72),M71*12+N71)</f>
        <v>0</v>
      </c>
      <c r="X71" s="21">
        <f>IF(O71="TO",0.5*(X70+X72),O71*12+P71)</f>
        <v>0</v>
      </c>
      <c r="Y71" s="21">
        <f>IF(Q71="TO",0.5*(Y70+Y72),Q71*12+R71)</f>
        <v>0</v>
      </c>
      <c r="AA71" s="11">
        <f t="shared" ref="AA71" si="123">IF(AND(LEN(A71)=4,ISNUMBER(VALUE(MID(A71,2,1)))=TRUE),VALUE(MID(A71,2,1)),IF(AND(LEN(A71)=5,ISNUMBER(VALUE(MID(A71,2,1)))=FALSE),VALUE(MID(A71,3,1)),IF(AND(LEN(A71)=5,ISNUMBER(VALUE(MID(A71,2,1)))=TRUE),VALUE(MID(A71,2,2)),IF(AND(LEN(A71)=6,ISNUMBER(VALUE(MID(A71,3,1)))=TRUE),VALUE(MID(A71,3,2)),"Error!"))))</f>
        <v>5</v>
      </c>
      <c r="AB71" s="23">
        <f t="shared" si="111"/>
        <v>0</v>
      </c>
      <c r="AC71" s="23">
        <f t="shared" si="112"/>
        <v>96</v>
      </c>
      <c r="AD71" s="23">
        <f t="shared" si="113"/>
        <v>0</v>
      </c>
      <c r="AE71" s="23">
        <f t="shared" si="114"/>
        <v>0</v>
      </c>
      <c r="AF71" s="23">
        <f>IF(F71=$AF$4,T71+VLOOKUP(AA71,Rebars2,8),0)</f>
        <v>0</v>
      </c>
      <c r="AG71" s="23">
        <f>IF(F71=$AG$4,T71+2*VLOOKUP(AA71,Rebars2,8),0)</f>
        <v>0</v>
      </c>
      <c r="AH71" s="23">
        <f>IF(F71=$AH$4,T71-VLOOKUP(AA71,Rebars2,3)+U71+SQRT(V71^2+W71^2)+X71-2*VLOOKUP(AA71,Rebars2,2),0)</f>
        <v>0</v>
      </c>
      <c r="AI71" s="23">
        <f>IF(F71=$AI$4,T71+VLOOKUP(AA71,Rebars2,8),0)</f>
        <v>0</v>
      </c>
      <c r="AJ71" s="23">
        <f>IF(F71=$AJ$4,T71+2*VLOOKUP(AA71,Rebars2,8),0)</f>
        <v>0</v>
      </c>
      <c r="AK71" s="23">
        <f t="shared" si="115"/>
        <v>0</v>
      </c>
      <c r="AL71" s="23">
        <f t="shared" si="116"/>
        <v>0</v>
      </c>
      <c r="AM71" s="23">
        <f t="shared" si="117"/>
        <v>0</v>
      </c>
      <c r="AO71" s="23">
        <f t="shared" si="118"/>
        <v>0</v>
      </c>
      <c r="AP71" s="23">
        <f>IF(F71=$AP$4,T71+SQRT(U71^2+W71^2)+SQRT(V71^2+X71^2)-VLOOKUP(AA71,Rebars2,2),0)</f>
        <v>0</v>
      </c>
      <c r="AQ71" s="23">
        <f>IF(F71=$AQ$4,W71+SQRT(T71^2+T71^2)+U71+T71+W71+SQRT(T71^2+T71^2)+W71-4*VLOOKUP(AA71,Rebars2,2,FALSE)-2*VLOOKUP(AA71,Rebars2,3,FALSE),0)</f>
        <v>0</v>
      </c>
      <c r="AR71" s="23">
        <f t="shared" si="119"/>
        <v>0</v>
      </c>
      <c r="AS71" s="23">
        <f t="shared" si="120"/>
        <v>0</v>
      </c>
      <c r="AT71" s="23">
        <f t="shared" si="120"/>
        <v>0</v>
      </c>
      <c r="AU71" s="23">
        <f t="shared" si="121"/>
        <v>0</v>
      </c>
      <c r="AV71" s="23">
        <f t="shared" si="122"/>
        <v>96</v>
      </c>
    </row>
    <row r="72" spans="1:48" x14ac:dyDescent="0.25">
      <c r="B72" s="29">
        <v>7</v>
      </c>
      <c r="C72" s="25">
        <f t="shared" ref="C72" si="124">INT(AV72/12)</f>
        <v>11</v>
      </c>
      <c r="D72" s="26">
        <f>ROUNDDOWN(AV72-C72*12,0)</f>
        <v>11</v>
      </c>
      <c r="E72" s="44"/>
      <c r="F72" s="32">
        <f>F71</f>
        <v>2</v>
      </c>
      <c r="G72" s="30">
        <v>5</v>
      </c>
      <c r="H72" s="31">
        <v>0</v>
      </c>
      <c r="I72" s="30"/>
      <c r="J72" s="31"/>
      <c r="K72" s="30">
        <v>5</v>
      </c>
      <c r="L72" s="31">
        <v>0</v>
      </c>
      <c r="M72" s="30"/>
      <c r="N72" s="31"/>
      <c r="O72" s="30"/>
      <c r="P72" s="31"/>
      <c r="Q72" s="30"/>
      <c r="R72" s="31"/>
      <c r="T72" s="21">
        <f>IF(G71="TO",G72*12+H72,T71)</f>
        <v>60</v>
      </c>
      <c r="U72" s="21">
        <f>IF(I71="TO",I72*12+J72,U71)</f>
        <v>26</v>
      </c>
      <c r="V72" s="21">
        <f>IF(K71="TO",K72*12+L72,V71)</f>
        <v>60</v>
      </c>
      <c r="W72" s="21">
        <f>IF(M71="TO",M72*12+N72,W71)</f>
        <v>0</v>
      </c>
      <c r="X72" s="21">
        <f>IF(O71="TO",O72*12+P72,X71)</f>
        <v>0</v>
      </c>
      <c r="Y72" s="21">
        <f>IF(Q71="TO",Q72*12+R72,Y71)</f>
        <v>0</v>
      </c>
      <c r="AA72" s="11">
        <f>AA71</f>
        <v>5</v>
      </c>
      <c r="AB72" s="23">
        <f t="shared" si="111"/>
        <v>0</v>
      </c>
      <c r="AC72" s="23">
        <f t="shared" si="112"/>
        <v>143</v>
      </c>
      <c r="AD72" s="23">
        <f t="shared" si="113"/>
        <v>0</v>
      </c>
      <c r="AE72" s="23">
        <f t="shared" si="114"/>
        <v>0</v>
      </c>
      <c r="AF72" s="23">
        <f>IF(F72=$AF$4,T72+VLOOKUP(AA72,Rebars2,8),0)</f>
        <v>0</v>
      </c>
      <c r="AG72" s="23">
        <f>IF(F72=$AG$4,T72+2*VLOOKUP(AA72,Rebars2,8),0)</f>
        <v>0</v>
      </c>
      <c r="AH72" s="23">
        <f>IF(F72=$AH$4,T72-VLOOKUP(AA72,Rebars2,3)+U72+SQRT(V72^2+W72^2)+X72-2*VLOOKUP(AA72,Rebars2,2),0)</f>
        <v>0</v>
      </c>
      <c r="AI72" s="23">
        <f>IF(F72=$AI$4,T72+VLOOKUP(AA72,Rebars2,8),0)</f>
        <v>0</v>
      </c>
      <c r="AJ72" s="23">
        <f>IF(F72=$AJ$4,T72+2*VLOOKUP(AA72,Rebars2,8),0)</f>
        <v>0</v>
      </c>
      <c r="AK72" s="23">
        <f t="shared" si="115"/>
        <v>0</v>
      </c>
      <c r="AL72" s="23">
        <f t="shared" si="116"/>
        <v>0</v>
      </c>
      <c r="AM72" s="23">
        <f t="shared" si="117"/>
        <v>0</v>
      </c>
      <c r="AO72" s="23">
        <f t="shared" si="118"/>
        <v>0</v>
      </c>
      <c r="AP72" s="23">
        <f>IF(F72=$AP$4,T72+SQRT(U72^2+W72^2)+SQRT(V72^2+X72^2)-VLOOKUP(AA72,Rebars2,2),0)</f>
        <v>0</v>
      </c>
      <c r="AQ72" s="23">
        <f>IF(F72=$AQ$4,W72+SQRT(T72^2+T72^2)+U72+T72+W72+SQRT(T72^2+T72^2)+W72-4*VLOOKUP(AA72,Rebars2,2,FALSE)-2*VLOOKUP(AA72,Rebars2,3,FALSE),0)</f>
        <v>0</v>
      </c>
      <c r="AR72" s="23">
        <f t="shared" si="119"/>
        <v>0</v>
      </c>
      <c r="AS72" s="23">
        <f t="shared" si="120"/>
        <v>0</v>
      </c>
      <c r="AT72" s="23">
        <f t="shared" si="120"/>
        <v>0</v>
      </c>
      <c r="AU72" s="23">
        <f t="shared" si="121"/>
        <v>0</v>
      </c>
      <c r="AV72" s="23">
        <f t="shared" si="122"/>
        <v>143</v>
      </c>
    </row>
    <row r="73" spans="1:48" s="40" customFormat="1" x14ac:dyDescent="0.25">
      <c r="A73" s="41" t="s">
        <v>35</v>
      </c>
      <c r="B73" s="36"/>
      <c r="C73" s="37"/>
      <c r="D73" s="37"/>
      <c r="E73" s="37"/>
      <c r="F73" s="36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8"/>
      <c r="AA73" s="36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1:48" x14ac:dyDescent="0.25">
      <c r="B74" s="29">
        <v>1</v>
      </c>
      <c r="C74" s="25">
        <f t="shared" ref="C74" si="125">INT(AV74/12)</f>
        <v>4</v>
      </c>
      <c r="D74" s="26">
        <f>ROUNDDOWN(AV74-C74*12,0)</f>
        <v>10</v>
      </c>
      <c r="E74" s="44"/>
      <c r="F74" s="32">
        <f>F75</f>
        <v>1</v>
      </c>
      <c r="G74" s="30"/>
      <c r="H74" s="31"/>
      <c r="I74" s="30">
        <v>4</v>
      </c>
      <c r="J74" s="31">
        <v>0</v>
      </c>
      <c r="K74" s="30"/>
      <c r="L74" s="31"/>
      <c r="M74" s="30"/>
      <c r="N74" s="31"/>
      <c r="O74" s="30"/>
      <c r="P74" s="31"/>
      <c r="Q74" s="30"/>
      <c r="R74" s="31"/>
      <c r="T74" s="21">
        <f>IF(G75="TO",G74*12+H74,T75)</f>
        <v>12</v>
      </c>
      <c r="U74" s="21">
        <f>IF(I75="TO",I74*12+J74,U75)</f>
        <v>48</v>
      </c>
      <c r="V74" s="21">
        <f>IF(K75="TO",K74*12+L74,V75)</f>
        <v>0</v>
      </c>
      <c r="W74" s="21">
        <f>IF(M75="TO",M74*12+N74,W75)</f>
        <v>0</v>
      </c>
      <c r="X74" s="21">
        <f>IF(O75="TO",O74*12+P74,X75)</f>
        <v>0</v>
      </c>
      <c r="Y74" s="21">
        <f>IF(Q75="TO",Q74*12+R74,Y75)</f>
        <v>0</v>
      </c>
      <c r="AA74" s="11">
        <f>AA75</f>
        <v>5</v>
      </c>
      <c r="AB74" s="23">
        <f t="shared" ref="AB74:AB76" si="126">IF(F74=$AB$4,T74+U74-VLOOKUP(AA74,Rebars2,3),0)</f>
        <v>58.5</v>
      </c>
      <c r="AC74" s="23">
        <f t="shared" ref="AC74:AC76" si="127">IF(F74=$AC$4,T74+U74+V74-2*VLOOKUP(AA74,Rebars2,3),0)</f>
        <v>0</v>
      </c>
      <c r="AD74" s="23">
        <f t="shared" ref="AD74:AD76" si="128">IF(F74=$AD$4,2*(T74+U74)-3*VLOOKUP(AA74,Rebars2,3)+2*VLOOKUP(AA74,Rebars2,7),0)</f>
        <v>0</v>
      </c>
      <c r="AE74" s="23">
        <f t="shared" ref="AE74:AE76" si="129">IF(F74=$AE$4,T74+2*U74+2*V74-4*VLOOKUP(AA74,Rebars2,3),0)</f>
        <v>0</v>
      </c>
      <c r="AF74" s="23">
        <f>IF(F74=$AF$4,T74+VLOOKUP(AA74,Rebars2,8),0)</f>
        <v>0</v>
      </c>
      <c r="AG74" s="23">
        <f>IF(F74=$AG$4,T74+2*VLOOKUP(AA74,Rebars2,8),0)</f>
        <v>0</v>
      </c>
      <c r="AH74" s="23">
        <f>IF(F74=$AH$4,T74-VLOOKUP(AA74,Rebars2,3)+U74+SQRT(V74^2+W74^2)+X74-2*VLOOKUP(AA74,Rebars2,2),0)</f>
        <v>0</v>
      </c>
      <c r="AI74" s="23">
        <f>IF(F74=$AI$4,T74+VLOOKUP(AA74,Rebars2,8),0)</f>
        <v>0</v>
      </c>
      <c r="AJ74" s="23">
        <f>IF(F74=$AJ$4,T74+2*VLOOKUP(AA74,Rebars2,8),0)</f>
        <v>0</v>
      </c>
      <c r="AK74" s="23">
        <f t="shared" ref="AK74:AK76" si="130">IF(F74=$AK$4,T74+SQRT(U74^2+V74^2)+VLOOKUP(AA74,Rebars2,8),0)</f>
        <v>0</v>
      </c>
      <c r="AL74" s="23">
        <f t="shared" ref="AL74:AL76" si="131">IF(F74=$AL$4,T74+SQRT(U74^2+V74^2),0)</f>
        <v>0</v>
      </c>
      <c r="AM74" s="23">
        <f t="shared" ref="AM74:AM76" si="132">IF(F74=$AM$4,SQRT(T74^2+U74^2)+V74+SQRT(W74^2+X74^2)-2*VLOOKUP(AA74,Rebars2,2),0)</f>
        <v>0</v>
      </c>
      <c r="AO74" s="23">
        <f t="shared" ref="AO74:AO76" si="133">IF(F74=$AO$4,T74+U74+V74+1,0)</f>
        <v>0</v>
      </c>
      <c r="AP74" s="23">
        <f>IF(F74=$AP$4,T74+SQRT(U74^2+W74^2)+SQRT(V74^2+X74^2)-VLOOKUP(AA74,Rebars2,2),0)</f>
        <v>0</v>
      </c>
      <c r="AQ74" s="23">
        <f>IF(F74=$AQ$4,W74+SQRT(T74^2+T74^2)+U74+T74+W74+SQRT(T74^2+T74^2)+W74-4*VLOOKUP(AA74,Rebars2,2,FALSE)-2*VLOOKUP(AA74,Rebars2,3,FALSE),0)</f>
        <v>0</v>
      </c>
      <c r="AR74" s="23">
        <f t="shared" ref="AR74:AR76" si="134">IF(F74=$AR$4,T74+24,0)</f>
        <v>0</v>
      </c>
      <c r="AS74" s="23">
        <f t="shared" ref="AS74:AT76" si="135">IF(F74=$AS$4,2*T74+U74+V74+W74-4*VLOOKUP(AA74,Rebars2,3),0)</f>
        <v>0</v>
      </c>
      <c r="AT74" s="23">
        <f t="shared" si="135"/>
        <v>0</v>
      </c>
      <c r="AU74" s="23">
        <f t="shared" ref="AU74:AU76" si="136">IF(F74=$AU$4,Y74,0)</f>
        <v>0</v>
      </c>
      <c r="AV74" s="23">
        <f t="shared" ref="AV74:AV76" si="137">SUM(AB74:AU74)</f>
        <v>58.5</v>
      </c>
    </row>
    <row r="75" spans="1:48" x14ac:dyDescent="0.25">
      <c r="A75" s="11" t="s">
        <v>54</v>
      </c>
      <c r="B75" s="11" t="s">
        <v>29</v>
      </c>
      <c r="C75" s="33" t="s">
        <v>30</v>
      </c>
      <c r="D75" s="34"/>
      <c r="E75" s="44">
        <f>ROUND(B74*B76*0.5*(C74+D74/12+C76+D76/12)*VLOOKUP(AA75,Rebars1,2),0)</f>
        <v>64</v>
      </c>
      <c r="F75" s="11">
        <v>1</v>
      </c>
      <c r="G75" s="30">
        <v>1</v>
      </c>
      <c r="H75" s="31">
        <v>0</v>
      </c>
      <c r="I75" s="30" t="s">
        <v>30</v>
      </c>
      <c r="J75" s="31"/>
      <c r="K75" s="30"/>
      <c r="L75" s="31"/>
      <c r="M75" s="30"/>
      <c r="N75" s="31"/>
      <c r="O75" s="30"/>
      <c r="P75" s="31"/>
      <c r="Q75" s="30"/>
      <c r="R75" s="31"/>
      <c r="S75" s="23">
        <f>(U76-U74)/(B76-1)</f>
        <v>6</v>
      </c>
      <c r="T75" s="21">
        <f>IF(G75="TO",0.5*(T74+T76),G75*12+H75)</f>
        <v>12</v>
      </c>
      <c r="U75" s="21">
        <f>IF(I75="TO",0.5*(U74+U76),I75*12+J75)</f>
        <v>72</v>
      </c>
      <c r="V75" s="21">
        <f>IF(K75="TO",0.5*(V74+V76),K75*12+L75)</f>
        <v>0</v>
      </c>
      <c r="W75" s="21">
        <f>IF(M75="TO",0.5*(W74+W76),M75*12+N75)</f>
        <v>0</v>
      </c>
      <c r="X75" s="21">
        <f>IF(O75="TO",0.5*(X74+X76),O75*12+P75)</f>
        <v>0</v>
      </c>
      <c r="Y75" s="21">
        <f>IF(Q75="TO",0.5*(Y74+Y76),Q75*12+R75)</f>
        <v>0</v>
      </c>
      <c r="AA75" s="11">
        <f t="shared" ref="AA75" si="138">IF(AND(LEN(A75)=4,ISNUMBER(VALUE(MID(A75,2,1)))=TRUE),VALUE(MID(A75,2,1)),IF(AND(LEN(A75)=5,ISNUMBER(VALUE(MID(A75,2,1)))=FALSE),VALUE(MID(A75,3,1)),IF(AND(LEN(A75)=5,ISNUMBER(VALUE(MID(A75,2,1)))=TRUE),VALUE(MID(A75,2,2)),IF(AND(LEN(A75)=6,ISNUMBER(VALUE(MID(A75,3,1)))=TRUE),VALUE(MID(A75,3,2)),"Error!"))))</f>
        <v>5</v>
      </c>
      <c r="AB75" s="23">
        <f t="shared" si="126"/>
        <v>82.5</v>
      </c>
      <c r="AC75" s="23">
        <f t="shared" si="127"/>
        <v>0</v>
      </c>
      <c r="AD75" s="23">
        <f t="shared" si="128"/>
        <v>0</v>
      </c>
      <c r="AE75" s="23">
        <f t="shared" si="129"/>
        <v>0</v>
      </c>
      <c r="AF75" s="23">
        <f>IF(F75=$AF$4,T75+VLOOKUP(AA75,Rebars2,8),0)</f>
        <v>0</v>
      </c>
      <c r="AG75" s="23">
        <f>IF(F75=$AG$4,T75+2*VLOOKUP(AA75,Rebars2,8),0)</f>
        <v>0</v>
      </c>
      <c r="AH75" s="23">
        <f>IF(F75=$AH$4,T75-VLOOKUP(AA75,Rebars2,3)+U75+SQRT(V75^2+W75^2)+X75-2*VLOOKUP(AA75,Rebars2,2),0)</f>
        <v>0</v>
      </c>
      <c r="AI75" s="23">
        <f>IF(F75=$AI$4,T75+VLOOKUP(AA75,Rebars2,8),0)</f>
        <v>0</v>
      </c>
      <c r="AJ75" s="23">
        <f>IF(F75=$AJ$4,T75+2*VLOOKUP(AA75,Rebars2,8),0)</f>
        <v>0</v>
      </c>
      <c r="AK75" s="23">
        <f t="shared" si="130"/>
        <v>0</v>
      </c>
      <c r="AL75" s="23">
        <f t="shared" si="131"/>
        <v>0</v>
      </c>
      <c r="AM75" s="23">
        <f t="shared" si="132"/>
        <v>0</v>
      </c>
      <c r="AO75" s="23">
        <f t="shared" si="133"/>
        <v>0</v>
      </c>
      <c r="AP75" s="23">
        <f>IF(F75=$AP$4,T75+SQRT(U75^2+W75^2)+SQRT(V75^2+X75^2)-VLOOKUP(AA75,Rebars2,2),0)</f>
        <v>0</v>
      </c>
      <c r="AQ75" s="23">
        <f>IF(F75=$AQ$4,W75+SQRT(T75^2+T75^2)+U75+T75+W75+SQRT(T75^2+T75^2)+W75-4*VLOOKUP(AA75,Rebars2,2,FALSE)-2*VLOOKUP(AA75,Rebars2,3,FALSE),0)</f>
        <v>0</v>
      </c>
      <c r="AR75" s="23">
        <f t="shared" si="134"/>
        <v>0</v>
      </c>
      <c r="AS75" s="23">
        <f t="shared" si="135"/>
        <v>0</v>
      </c>
      <c r="AT75" s="23">
        <f t="shared" si="135"/>
        <v>0</v>
      </c>
      <c r="AU75" s="23">
        <f t="shared" si="136"/>
        <v>0</v>
      </c>
      <c r="AV75" s="23">
        <f t="shared" si="137"/>
        <v>82.5</v>
      </c>
    </row>
    <row r="76" spans="1:48" x14ac:dyDescent="0.25">
      <c r="B76" s="29">
        <v>9</v>
      </c>
      <c r="C76" s="25">
        <f t="shared" ref="C76" si="139">INT(AV76/12)</f>
        <v>8</v>
      </c>
      <c r="D76" s="26">
        <f>ROUNDDOWN(AV76-C76*12,0)</f>
        <v>10</v>
      </c>
      <c r="E76" s="44"/>
      <c r="F76" s="32">
        <f>F75</f>
        <v>1</v>
      </c>
      <c r="G76" s="30"/>
      <c r="H76" s="31"/>
      <c r="I76" s="30">
        <v>8</v>
      </c>
      <c r="J76" s="31">
        <v>0</v>
      </c>
      <c r="K76" s="30"/>
      <c r="L76" s="31"/>
      <c r="M76" s="30"/>
      <c r="N76" s="31"/>
      <c r="O76" s="30"/>
      <c r="P76" s="31"/>
      <c r="Q76" s="30"/>
      <c r="R76" s="31"/>
      <c r="T76" s="21">
        <f>IF(G75="TO",G76*12+H76,T75)</f>
        <v>12</v>
      </c>
      <c r="U76" s="21">
        <f>IF(I75="TO",I76*12+J76,U75)</f>
        <v>96</v>
      </c>
      <c r="V76" s="21">
        <f>IF(K75="TO",K76*12+L76,V75)</f>
        <v>0</v>
      </c>
      <c r="W76" s="21">
        <f>IF(M75="TO",M76*12+N76,W75)</f>
        <v>0</v>
      </c>
      <c r="X76" s="21">
        <f>IF(O75="TO",O76*12+P76,X75)</f>
        <v>0</v>
      </c>
      <c r="Y76" s="21">
        <f>IF(Q75="TO",Q76*12+R76,Y75)</f>
        <v>0</v>
      </c>
      <c r="AA76" s="11">
        <f>AA75</f>
        <v>5</v>
      </c>
      <c r="AB76" s="23">
        <f t="shared" si="126"/>
        <v>106.5</v>
      </c>
      <c r="AC76" s="23">
        <f t="shared" si="127"/>
        <v>0</v>
      </c>
      <c r="AD76" s="23">
        <f t="shared" si="128"/>
        <v>0</v>
      </c>
      <c r="AE76" s="23">
        <f t="shared" si="129"/>
        <v>0</v>
      </c>
      <c r="AF76" s="23">
        <f>IF(F76=$AF$4,T76+VLOOKUP(AA76,Rebars2,8),0)</f>
        <v>0</v>
      </c>
      <c r="AG76" s="23">
        <f>IF(F76=$AG$4,T76+2*VLOOKUP(AA76,Rebars2,8),0)</f>
        <v>0</v>
      </c>
      <c r="AH76" s="23">
        <f>IF(F76=$AH$4,T76-VLOOKUP(AA76,Rebars2,3)+U76+SQRT(V76^2+W76^2)+X76-2*VLOOKUP(AA76,Rebars2,2),0)</f>
        <v>0</v>
      </c>
      <c r="AI76" s="23">
        <f>IF(F76=$AI$4,T76+VLOOKUP(AA76,Rebars2,8),0)</f>
        <v>0</v>
      </c>
      <c r="AJ76" s="23">
        <f>IF(F76=$AJ$4,T76+2*VLOOKUP(AA76,Rebars2,8),0)</f>
        <v>0</v>
      </c>
      <c r="AK76" s="23">
        <f t="shared" si="130"/>
        <v>0</v>
      </c>
      <c r="AL76" s="23">
        <f t="shared" si="131"/>
        <v>0</v>
      </c>
      <c r="AM76" s="23">
        <f t="shared" si="132"/>
        <v>0</v>
      </c>
      <c r="AO76" s="23">
        <f t="shared" si="133"/>
        <v>0</v>
      </c>
      <c r="AP76" s="23">
        <f>IF(F76=$AP$4,T76+SQRT(U76^2+W76^2)+SQRT(V76^2+X76^2)-VLOOKUP(AA76,Rebars2,2),0)</f>
        <v>0</v>
      </c>
      <c r="AQ76" s="23">
        <f>IF(F76=$AQ$4,W76+SQRT(T76^2+T76^2)+U76+T76+W76+SQRT(T76^2+T76^2)+W76-4*VLOOKUP(AA76,Rebars2,2,FALSE)-2*VLOOKUP(AA76,Rebars2,3,FALSE),0)</f>
        <v>0</v>
      </c>
      <c r="AR76" s="23">
        <f t="shared" si="134"/>
        <v>0</v>
      </c>
      <c r="AS76" s="23">
        <f t="shared" si="135"/>
        <v>0</v>
      </c>
      <c r="AT76" s="23">
        <f t="shared" si="135"/>
        <v>0</v>
      </c>
      <c r="AU76" s="23">
        <f t="shared" si="136"/>
        <v>0</v>
      </c>
      <c r="AV76" s="23">
        <f t="shared" si="137"/>
        <v>106.5</v>
      </c>
    </row>
    <row r="77" spans="1:48" s="40" customFormat="1" x14ac:dyDescent="0.25">
      <c r="A77" s="41" t="s">
        <v>37</v>
      </c>
      <c r="B77" s="36"/>
      <c r="C77" s="37"/>
      <c r="D77" s="37"/>
      <c r="E77" s="37"/>
      <c r="F77" s="36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8"/>
      <c r="AA77" s="36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1:48" x14ac:dyDescent="0.25">
      <c r="B78" s="29">
        <v>1</v>
      </c>
      <c r="C78" s="25">
        <f t="shared" ref="C78" si="140">INT(AV78/12)</f>
        <v>11</v>
      </c>
      <c r="D78" s="26">
        <f>ROUNDDOWN(AV78-C78*12,0)</f>
        <v>2</v>
      </c>
      <c r="E78" s="44"/>
      <c r="F78" s="32">
        <f>F79</f>
        <v>3</v>
      </c>
      <c r="G78" s="30"/>
      <c r="H78" s="31"/>
      <c r="I78" s="30">
        <v>4</v>
      </c>
      <c r="J78" s="31">
        <v>0</v>
      </c>
      <c r="K78" s="30"/>
      <c r="L78" s="31"/>
      <c r="M78" s="30"/>
      <c r="N78" s="31"/>
      <c r="O78" s="30"/>
      <c r="P78" s="31"/>
      <c r="Q78" s="30"/>
      <c r="R78" s="31"/>
      <c r="T78" s="21">
        <f>IF(G79="TO",G78*12+H78,T79)</f>
        <v>16</v>
      </c>
      <c r="U78" s="21">
        <f>IF(I79="TO",I78*12+J78,U79)</f>
        <v>48</v>
      </c>
      <c r="V78" s="21">
        <f>IF(K79="TO",K78*12+L78,V79)</f>
        <v>0</v>
      </c>
      <c r="W78" s="21">
        <f>IF(M79="TO",M78*12+N78,W79)</f>
        <v>0</v>
      </c>
      <c r="X78" s="21">
        <f>IF(O79="TO",O78*12+P78,X79)</f>
        <v>0</v>
      </c>
      <c r="Y78" s="21">
        <f>IF(Q79="TO",Q78*12+R78,Y79)</f>
        <v>0</v>
      </c>
      <c r="AA78" s="11">
        <f>AA79</f>
        <v>5</v>
      </c>
      <c r="AB78" s="23">
        <f t="shared" ref="AB78:AB80" si="141">IF(F78=$AB$4,T78+U78-VLOOKUP(AA78,Rebars2,3),0)</f>
        <v>0</v>
      </c>
      <c r="AC78" s="23">
        <f t="shared" ref="AC78:AC80" si="142">IF(F78=$AC$4,T78+U78+V78-2*VLOOKUP(AA78,Rebars2,3),0)</f>
        <v>0</v>
      </c>
      <c r="AD78" s="23">
        <f t="shared" ref="AD78:AD80" si="143">IF(F78=$AD$4,2*(T78+U78)-3*VLOOKUP(AA78,Rebars2,3)+2*VLOOKUP(AA78,Rebars2,7),0)</f>
        <v>134.5</v>
      </c>
      <c r="AE78" s="23">
        <f t="shared" ref="AE78:AE80" si="144">IF(F78=$AE$4,T78+2*U78+2*V78-4*VLOOKUP(AA78,Rebars2,3),0)</f>
        <v>0</v>
      </c>
      <c r="AF78" s="23">
        <f>IF(F78=$AF$4,T78+VLOOKUP(AA78,Rebars2,8),0)</f>
        <v>0</v>
      </c>
      <c r="AG78" s="23">
        <f>IF(F78=$AG$4,T78+2*VLOOKUP(AA78,Rebars2,8),0)</f>
        <v>0</v>
      </c>
      <c r="AH78" s="23">
        <f>IF(F78=$AH$4,T78-VLOOKUP(AA78,Rebars2,3)+U78+SQRT(V78^2+W78^2)+X78-2*VLOOKUP(AA78,Rebars2,2),0)</f>
        <v>0</v>
      </c>
      <c r="AI78" s="23">
        <f>IF(F78=$AI$4,T78+VLOOKUP(AA78,Rebars2,8),0)</f>
        <v>0</v>
      </c>
      <c r="AJ78" s="23">
        <f>IF(F78=$AJ$4,T78+2*VLOOKUP(AA78,Rebars2,8),0)</f>
        <v>0</v>
      </c>
      <c r="AK78" s="23">
        <f t="shared" ref="AK78:AK80" si="145">IF(F78=$AK$4,T78+SQRT(U78^2+V78^2)+VLOOKUP(AA78,Rebars2,8),0)</f>
        <v>0</v>
      </c>
      <c r="AL78" s="23">
        <f t="shared" ref="AL78:AL80" si="146">IF(F78=$AL$4,T78+SQRT(U78^2+V78^2),0)</f>
        <v>0</v>
      </c>
      <c r="AM78" s="23">
        <f t="shared" ref="AM78:AM80" si="147">IF(F78=$AM$4,SQRT(T78^2+U78^2)+V78+SQRT(W78^2+X78^2)-2*VLOOKUP(AA78,Rebars2,2),0)</f>
        <v>0</v>
      </c>
      <c r="AO78" s="23">
        <f t="shared" ref="AO78:AO80" si="148">IF(F78=$AO$4,T78+U78+V78+1,0)</f>
        <v>0</v>
      </c>
      <c r="AP78" s="23">
        <f>IF(F78=$AP$4,T78+SQRT(U78^2+W78^2)+SQRT(V78^2+X78^2)-VLOOKUP(AA78,Rebars2,2),0)</f>
        <v>0</v>
      </c>
      <c r="AQ78" s="23">
        <f>IF(F78=$AQ$4,W78+SQRT(T78^2+T78^2)+U78+T78+W78+SQRT(T78^2+T78^2)+W78-4*VLOOKUP(AA78,Rebars2,2,FALSE)-2*VLOOKUP(AA78,Rebars2,3,FALSE),0)</f>
        <v>0</v>
      </c>
      <c r="AR78" s="23">
        <f t="shared" ref="AR78:AR80" si="149">IF(F78=$AR$4,T78+24,0)</f>
        <v>0</v>
      </c>
      <c r="AS78" s="23">
        <f t="shared" ref="AS78:AT80" si="150">IF(F78=$AS$4,2*T78+U78+V78+W78-4*VLOOKUP(AA78,Rebars2,3),0)</f>
        <v>0</v>
      </c>
      <c r="AT78" s="23">
        <f t="shared" si="150"/>
        <v>0</v>
      </c>
      <c r="AU78" s="23">
        <f t="shared" ref="AU78:AU80" si="151">IF(F78=$AU$4,Y78,0)</f>
        <v>0</v>
      </c>
      <c r="AV78" s="23">
        <f t="shared" ref="AV78:AV80" si="152">SUM(AB78:AU78)</f>
        <v>134.5</v>
      </c>
    </row>
    <row r="79" spans="1:48" x14ac:dyDescent="0.25">
      <c r="A79" s="11" t="s">
        <v>54</v>
      </c>
      <c r="B79" s="11" t="s">
        <v>29</v>
      </c>
      <c r="C79" s="33" t="s">
        <v>30</v>
      </c>
      <c r="D79" s="34"/>
      <c r="E79" s="44">
        <f>ROUND(B78*B80*0.5*(C78+D78/12+C80+D80/12)*VLOOKUP(AA79,Rebars1,2),0)</f>
        <v>142</v>
      </c>
      <c r="F79" s="11">
        <v>3</v>
      </c>
      <c r="G79" s="30">
        <v>1</v>
      </c>
      <c r="H79" s="31">
        <v>4</v>
      </c>
      <c r="I79" s="30" t="s">
        <v>30</v>
      </c>
      <c r="J79" s="31"/>
      <c r="K79" s="30"/>
      <c r="L79" s="31"/>
      <c r="M79" s="30"/>
      <c r="N79" s="31"/>
      <c r="O79" s="30"/>
      <c r="P79" s="31"/>
      <c r="Q79" s="30"/>
      <c r="R79" s="31"/>
      <c r="S79" s="23">
        <f>(U80-U78)/(B80-1)</f>
        <v>6</v>
      </c>
      <c r="T79" s="21">
        <f>IF(G79="TO",0.5*(T78+T80),G79*12+H79)</f>
        <v>16</v>
      </c>
      <c r="U79" s="21">
        <f>IF(I79="TO",0.5*(U78+U80),I79*12+J79)</f>
        <v>72</v>
      </c>
      <c r="V79" s="21">
        <f>IF(K79="TO",0.5*(V78+V80),K79*12+L79)</f>
        <v>0</v>
      </c>
      <c r="W79" s="21">
        <f>IF(M79="TO",0.5*(W78+W80),M79*12+N79)</f>
        <v>0</v>
      </c>
      <c r="X79" s="21">
        <f>IF(O79="TO",0.5*(X78+X80),O79*12+P79)</f>
        <v>0</v>
      </c>
      <c r="Y79" s="21">
        <f>IF(Q79="TO",0.5*(Y78+Y80),Q79*12+R79)</f>
        <v>0</v>
      </c>
      <c r="AA79" s="11">
        <f t="shared" ref="AA79" si="153">IF(AND(LEN(A79)=4,ISNUMBER(VALUE(MID(A79,2,1)))=TRUE),VALUE(MID(A79,2,1)),IF(AND(LEN(A79)=5,ISNUMBER(VALUE(MID(A79,2,1)))=FALSE),VALUE(MID(A79,3,1)),IF(AND(LEN(A79)=5,ISNUMBER(VALUE(MID(A79,2,1)))=TRUE),VALUE(MID(A79,2,2)),IF(AND(LEN(A79)=6,ISNUMBER(VALUE(MID(A79,3,1)))=TRUE),VALUE(MID(A79,3,2)),"Error!"))))</f>
        <v>5</v>
      </c>
      <c r="AB79" s="23">
        <f t="shared" si="141"/>
        <v>0</v>
      </c>
      <c r="AC79" s="23">
        <f t="shared" si="142"/>
        <v>0</v>
      </c>
      <c r="AD79" s="23">
        <f t="shared" si="143"/>
        <v>182.5</v>
      </c>
      <c r="AE79" s="23">
        <f t="shared" si="144"/>
        <v>0</v>
      </c>
      <c r="AF79" s="23">
        <f>IF(F79=$AF$4,T79+VLOOKUP(AA79,Rebars2,8),0)</f>
        <v>0</v>
      </c>
      <c r="AG79" s="23">
        <f>IF(F79=$AG$4,T79+2*VLOOKUP(AA79,Rebars2,8),0)</f>
        <v>0</v>
      </c>
      <c r="AH79" s="23">
        <f>IF(F79=$AH$4,T79-VLOOKUP(AA79,Rebars2,3)+U79+SQRT(V79^2+W79^2)+X79-2*VLOOKUP(AA79,Rebars2,2),0)</f>
        <v>0</v>
      </c>
      <c r="AI79" s="23">
        <f>IF(F79=$AI$4,T79+VLOOKUP(AA79,Rebars2,8),0)</f>
        <v>0</v>
      </c>
      <c r="AJ79" s="23">
        <f>IF(F79=$AJ$4,T79+2*VLOOKUP(AA79,Rebars2,8),0)</f>
        <v>0</v>
      </c>
      <c r="AK79" s="23">
        <f t="shared" si="145"/>
        <v>0</v>
      </c>
      <c r="AL79" s="23">
        <f t="shared" si="146"/>
        <v>0</v>
      </c>
      <c r="AM79" s="23">
        <f t="shared" si="147"/>
        <v>0</v>
      </c>
      <c r="AO79" s="23">
        <f t="shared" si="148"/>
        <v>0</v>
      </c>
      <c r="AP79" s="23">
        <f>IF(F79=$AP$4,T79+SQRT(U79^2+W79^2)+SQRT(V79^2+X79^2)-VLOOKUP(AA79,Rebars2,2),0)</f>
        <v>0</v>
      </c>
      <c r="AQ79" s="23">
        <f>IF(F79=$AQ$4,W79+SQRT(T79^2+T79^2)+U79+T79+W79+SQRT(T79^2+T79^2)+W79-4*VLOOKUP(AA79,Rebars2,2,FALSE)-2*VLOOKUP(AA79,Rebars2,3,FALSE),0)</f>
        <v>0</v>
      </c>
      <c r="AR79" s="23">
        <f t="shared" si="149"/>
        <v>0</v>
      </c>
      <c r="AS79" s="23">
        <f t="shared" si="150"/>
        <v>0</v>
      </c>
      <c r="AT79" s="23">
        <f t="shared" si="150"/>
        <v>0</v>
      </c>
      <c r="AU79" s="23">
        <f t="shared" si="151"/>
        <v>0</v>
      </c>
      <c r="AV79" s="23">
        <f t="shared" si="152"/>
        <v>182.5</v>
      </c>
    </row>
    <row r="80" spans="1:48" x14ac:dyDescent="0.25">
      <c r="B80" s="29">
        <v>9</v>
      </c>
      <c r="C80" s="25">
        <f t="shared" ref="C80" si="154">INT(AV80/12)</f>
        <v>19</v>
      </c>
      <c r="D80" s="26">
        <f>ROUNDDOWN(AV80-C80*12,0)</f>
        <v>2</v>
      </c>
      <c r="E80" s="44"/>
      <c r="F80" s="32">
        <f>F79</f>
        <v>3</v>
      </c>
      <c r="G80" s="30"/>
      <c r="H80" s="31"/>
      <c r="I80" s="30">
        <v>8</v>
      </c>
      <c r="J80" s="31">
        <v>0</v>
      </c>
      <c r="K80" s="30"/>
      <c r="L80" s="31"/>
      <c r="M80" s="30"/>
      <c r="N80" s="31"/>
      <c r="O80" s="30"/>
      <c r="P80" s="31"/>
      <c r="Q80" s="30"/>
      <c r="R80" s="31"/>
      <c r="T80" s="21">
        <f>IF(G79="TO",G80*12+H80,T79)</f>
        <v>16</v>
      </c>
      <c r="U80" s="21">
        <f>IF(I79="TO",I80*12+J80,U79)</f>
        <v>96</v>
      </c>
      <c r="V80" s="21">
        <f>IF(K79="TO",K80*12+L80,V79)</f>
        <v>0</v>
      </c>
      <c r="W80" s="21">
        <f>IF(M79="TO",M80*12+N80,W79)</f>
        <v>0</v>
      </c>
      <c r="X80" s="21">
        <f>IF(O79="TO",O80*12+P80,X79)</f>
        <v>0</v>
      </c>
      <c r="Y80" s="21">
        <f>IF(Q79="TO",Q80*12+R80,Y79)</f>
        <v>0</v>
      </c>
      <c r="AA80" s="11">
        <f>AA79</f>
        <v>5</v>
      </c>
      <c r="AB80" s="23">
        <f t="shared" si="141"/>
        <v>0</v>
      </c>
      <c r="AC80" s="23">
        <f t="shared" si="142"/>
        <v>0</v>
      </c>
      <c r="AD80" s="23">
        <f t="shared" si="143"/>
        <v>230.5</v>
      </c>
      <c r="AE80" s="23">
        <f t="shared" si="144"/>
        <v>0</v>
      </c>
      <c r="AF80" s="23">
        <f>IF(F80=$AF$4,T80+VLOOKUP(AA80,Rebars2,8),0)</f>
        <v>0</v>
      </c>
      <c r="AG80" s="23">
        <f>IF(F80=$AG$4,T80+2*VLOOKUP(AA80,Rebars2,8),0)</f>
        <v>0</v>
      </c>
      <c r="AH80" s="23">
        <f>IF(F80=$AH$4,T80-VLOOKUP(AA80,Rebars2,3)+U80+SQRT(V80^2+W80^2)+X80-2*VLOOKUP(AA80,Rebars2,2),0)</f>
        <v>0</v>
      </c>
      <c r="AI80" s="23">
        <f>IF(F80=$AI$4,T80+VLOOKUP(AA80,Rebars2,8),0)</f>
        <v>0</v>
      </c>
      <c r="AJ80" s="23">
        <f>IF(F80=$AJ$4,T80+2*VLOOKUP(AA80,Rebars2,8),0)</f>
        <v>0</v>
      </c>
      <c r="AK80" s="23">
        <f t="shared" si="145"/>
        <v>0</v>
      </c>
      <c r="AL80" s="23">
        <f t="shared" si="146"/>
        <v>0</v>
      </c>
      <c r="AM80" s="23">
        <f t="shared" si="147"/>
        <v>0</v>
      </c>
      <c r="AO80" s="23">
        <f t="shared" si="148"/>
        <v>0</v>
      </c>
      <c r="AP80" s="23">
        <f>IF(F80=$AP$4,T80+SQRT(U80^2+W80^2)+SQRT(V80^2+X80^2)-VLOOKUP(AA80,Rebars2,2),0)</f>
        <v>0</v>
      </c>
      <c r="AQ80" s="23">
        <f>IF(F80=$AQ$4,W80+SQRT(T80^2+T80^2)+U80+T80+W80+SQRT(T80^2+T80^2)+W80-4*VLOOKUP(AA80,Rebars2,2,FALSE)-2*VLOOKUP(AA80,Rebars2,3,FALSE),0)</f>
        <v>0</v>
      </c>
      <c r="AR80" s="23">
        <f t="shared" si="149"/>
        <v>0</v>
      </c>
      <c r="AS80" s="23">
        <f t="shared" si="150"/>
        <v>0</v>
      </c>
      <c r="AT80" s="23">
        <f t="shared" si="150"/>
        <v>0</v>
      </c>
      <c r="AU80" s="23">
        <f t="shared" si="151"/>
        <v>0</v>
      </c>
      <c r="AV80" s="23">
        <f t="shared" si="152"/>
        <v>230.5</v>
      </c>
    </row>
    <row r="81" spans="1:48" s="40" customFormat="1" x14ac:dyDescent="0.25">
      <c r="A81" s="41" t="s">
        <v>55</v>
      </c>
      <c r="B81" s="36"/>
      <c r="C81" s="37"/>
      <c r="D81" s="37"/>
      <c r="E81" s="37"/>
      <c r="F81" s="36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8"/>
      <c r="AA81" s="36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x14ac:dyDescent="0.25">
      <c r="B82" s="29">
        <v>2</v>
      </c>
      <c r="C82" s="25">
        <f t="shared" ref="C82" si="155">INT(AV82/12)</f>
        <v>2</v>
      </c>
      <c r="D82" s="26">
        <f>ROUNDDOWN(AV82-C82*12,0)</f>
        <v>6</v>
      </c>
      <c r="E82" s="44"/>
      <c r="F82" s="32">
        <f>F83</f>
        <v>16</v>
      </c>
      <c r="G82" s="30">
        <v>1</v>
      </c>
      <c r="H82" s="31">
        <v>11</v>
      </c>
      <c r="I82" s="30"/>
      <c r="J82" s="31"/>
      <c r="K82" s="30"/>
      <c r="L82" s="31"/>
      <c r="M82" s="30"/>
      <c r="N82" s="31"/>
      <c r="O82" s="30"/>
      <c r="P82" s="31"/>
      <c r="Q82" s="30"/>
      <c r="R82" s="31"/>
      <c r="T82" s="21">
        <f>IF(G83="TO",G82*12+H82,T83)</f>
        <v>23</v>
      </c>
      <c r="U82" s="21">
        <f>IF(I83="TO",I82*12+J82,U83)</f>
        <v>0</v>
      </c>
      <c r="V82" s="21">
        <f>IF(K83="TO",K82*12+L82,V83)</f>
        <v>0</v>
      </c>
      <c r="W82" s="21">
        <f>IF(M83="TO",M82*12+N82,W83)</f>
        <v>0</v>
      </c>
      <c r="X82" s="21">
        <f>IF(O83="TO",O82*12+P82,X83)</f>
        <v>0</v>
      </c>
      <c r="Y82" s="21">
        <f>IF(Q83="TO",Q82*12+R82,Y83)</f>
        <v>0</v>
      </c>
      <c r="AA82" s="11">
        <f>AA83</f>
        <v>5</v>
      </c>
      <c r="AB82" s="23">
        <f t="shared" ref="AB82:AB84" si="156">IF(F82=$AB$4,T82+U82-VLOOKUP(AA82,Rebars2,3),0)</f>
        <v>0</v>
      </c>
      <c r="AC82" s="23">
        <f t="shared" ref="AC82:AC84" si="157">IF(F82=$AC$4,T82+U82+V82-2*VLOOKUP(AA82,Rebars2,3),0)</f>
        <v>0</v>
      </c>
      <c r="AD82" s="23">
        <f t="shared" ref="AD82:AD84" si="158">IF(F82=$AD$4,2*(T82+U82)-3*VLOOKUP(AA82,Rebars2,3)+2*VLOOKUP(AA82,Rebars2,7),0)</f>
        <v>0</v>
      </c>
      <c r="AE82" s="23">
        <f t="shared" ref="AE82:AE84" si="159">IF(F82=$AE$4,T82+2*U82+2*V82-4*VLOOKUP(AA82,Rebars2,3),0)</f>
        <v>0</v>
      </c>
      <c r="AF82" s="23">
        <f>IF(F82=$AF$4,T82+VLOOKUP(AA82,Rebars2,8),0)</f>
        <v>0</v>
      </c>
      <c r="AG82" s="23">
        <f>IF(F82=$AG$4,T82+2*VLOOKUP(AA82,Rebars2,8),0)</f>
        <v>0</v>
      </c>
      <c r="AH82" s="23">
        <f>IF(F82=$AH$4,T82-VLOOKUP(AA82,Rebars2,3)+U82+SQRT(V82^2+W82^2)+X82-2*VLOOKUP(AA82,Rebars2,2),0)</f>
        <v>0</v>
      </c>
      <c r="AI82" s="23">
        <f>IF(F82=$AI$4,T82+VLOOKUP(AA82,Rebars2,8),0)</f>
        <v>30</v>
      </c>
      <c r="AJ82" s="23">
        <f>IF(F82=$AJ$4,T82+2*VLOOKUP(AA82,Rebars2,8),0)</f>
        <v>0</v>
      </c>
      <c r="AK82" s="23">
        <f t="shared" ref="AK82:AK84" si="160">IF(F82=$AK$4,T82+SQRT(U82^2+V82^2)+VLOOKUP(AA82,Rebars2,8),0)</f>
        <v>0</v>
      </c>
      <c r="AL82" s="23">
        <f t="shared" ref="AL82:AL84" si="161">IF(F82=$AL$4,T82+SQRT(U82^2+V82^2),0)</f>
        <v>0</v>
      </c>
      <c r="AM82" s="23">
        <f t="shared" ref="AM82:AM84" si="162">IF(F82=$AM$4,SQRT(T82^2+U82^2)+V82+SQRT(W82^2+X82^2)-2*VLOOKUP(AA82,Rebars2,2),0)</f>
        <v>0</v>
      </c>
      <c r="AO82" s="23">
        <f t="shared" ref="AO82:AO84" si="163">IF(F82=$AO$4,T82+U82+V82+1,0)</f>
        <v>0</v>
      </c>
      <c r="AP82" s="23">
        <f>IF(F82=$AP$4,T82+SQRT(U82^2+W82^2)+SQRT(V82^2+X82^2)-VLOOKUP(AA82,Rebars2,2),0)</f>
        <v>0</v>
      </c>
      <c r="AQ82" s="23">
        <f>IF(F82=$AQ$4,W82+SQRT(T82^2+T82^2)+U82+T82+W82+SQRT(T82^2+T82^2)+W82-4*VLOOKUP(AA82,Rebars2,2,FALSE)-2*VLOOKUP(AA82,Rebars2,3,FALSE),0)</f>
        <v>0</v>
      </c>
      <c r="AR82" s="23">
        <f t="shared" ref="AR82:AR84" si="164">IF(F82=$AR$4,T82+24,0)</f>
        <v>0</v>
      </c>
      <c r="AS82" s="23">
        <f t="shared" ref="AS82:AT84" si="165">IF(F82=$AS$4,2*T82+U82+V82+W82-4*VLOOKUP(AA82,Rebars2,3),0)</f>
        <v>0</v>
      </c>
      <c r="AT82" s="23">
        <f t="shared" si="165"/>
        <v>0</v>
      </c>
      <c r="AU82" s="23">
        <f t="shared" ref="AU82:AU84" si="166">IF(F82=$AU$4,Y82,0)</f>
        <v>0</v>
      </c>
      <c r="AV82" s="23">
        <f t="shared" ref="AV82:AV84" si="167">SUM(AB82:AU82)</f>
        <v>30</v>
      </c>
    </row>
    <row r="83" spans="1:48" x14ac:dyDescent="0.25">
      <c r="A83" s="11" t="s">
        <v>54</v>
      </c>
      <c r="B83" s="11" t="s">
        <v>29</v>
      </c>
      <c r="C83" s="33" t="s">
        <v>30</v>
      </c>
      <c r="D83" s="34"/>
      <c r="E83" s="44">
        <f>ROUND(B82*B84*0.5*(C82+D82/12+C84+D84/12)*VLOOKUP(AA83,Rebars1,2),0)</f>
        <v>431</v>
      </c>
      <c r="F83" s="11">
        <v>16</v>
      </c>
      <c r="G83" s="30" t="s">
        <v>30</v>
      </c>
      <c r="H83" s="31"/>
      <c r="I83" s="30"/>
      <c r="J83" s="31"/>
      <c r="K83" s="30"/>
      <c r="L83" s="31"/>
      <c r="M83" s="30"/>
      <c r="N83" s="31"/>
      <c r="O83" s="30"/>
      <c r="P83" s="31"/>
      <c r="Q83" s="30"/>
      <c r="R83" s="31"/>
      <c r="S83" s="23">
        <f>(T84-T82)/(B84-1)</f>
        <v>32.090909090909093</v>
      </c>
      <c r="T83" s="21">
        <f>IF(G83="TO",0.5*(T82+T84),G83*12+H83)</f>
        <v>199.5</v>
      </c>
      <c r="U83" s="21">
        <f>IF(I83="TO",0.5*(U82+U84),I83*12+J83)</f>
        <v>0</v>
      </c>
      <c r="V83" s="21">
        <f>IF(K83="TO",0.5*(V82+V84),K83*12+L83)</f>
        <v>0</v>
      </c>
      <c r="W83" s="21">
        <f>IF(M83="TO",0.5*(W82+W84),M83*12+N83)</f>
        <v>0</v>
      </c>
      <c r="X83" s="21">
        <f>IF(O83="TO",0.5*(X82+X84),O83*12+P83)</f>
        <v>0</v>
      </c>
      <c r="Y83" s="21">
        <f>IF(Q83="TO",0.5*(Y82+Y84),Q83*12+R83)</f>
        <v>0</v>
      </c>
      <c r="AA83" s="11">
        <f t="shared" ref="AA83" si="168">IF(AND(LEN(A83)=4,ISNUMBER(VALUE(MID(A83,2,1)))=TRUE),VALUE(MID(A83,2,1)),IF(AND(LEN(A83)=5,ISNUMBER(VALUE(MID(A83,2,1)))=FALSE),VALUE(MID(A83,3,1)),IF(AND(LEN(A83)=5,ISNUMBER(VALUE(MID(A83,2,1)))=TRUE),VALUE(MID(A83,2,2)),IF(AND(LEN(A83)=6,ISNUMBER(VALUE(MID(A83,3,1)))=TRUE),VALUE(MID(A83,3,2)),"Error!"))))</f>
        <v>5</v>
      </c>
      <c r="AB83" s="23">
        <f t="shared" si="156"/>
        <v>0</v>
      </c>
      <c r="AC83" s="23">
        <f t="shared" si="157"/>
        <v>0</v>
      </c>
      <c r="AD83" s="23">
        <f t="shared" si="158"/>
        <v>0</v>
      </c>
      <c r="AE83" s="23">
        <f t="shared" si="159"/>
        <v>0</v>
      </c>
      <c r="AF83" s="23">
        <f>IF(F83=$AF$4,T83+VLOOKUP(AA83,Rebars2,8),0)</f>
        <v>0</v>
      </c>
      <c r="AG83" s="23">
        <f>IF(F83=$AG$4,T83+2*VLOOKUP(AA83,Rebars2,8),0)</f>
        <v>0</v>
      </c>
      <c r="AH83" s="23">
        <f>IF(F83=$AH$4,T83-VLOOKUP(AA83,Rebars2,3)+U83+SQRT(V83^2+W83^2)+X83-2*VLOOKUP(AA83,Rebars2,2),0)</f>
        <v>0</v>
      </c>
      <c r="AI83" s="23">
        <f>IF(F83=$AI$4,T83+VLOOKUP(AA83,Rebars2,8),0)</f>
        <v>206.5</v>
      </c>
      <c r="AJ83" s="23">
        <f>IF(F83=$AJ$4,T83+2*VLOOKUP(AA83,Rebars2,8),0)</f>
        <v>0</v>
      </c>
      <c r="AK83" s="23">
        <f t="shared" si="160"/>
        <v>0</v>
      </c>
      <c r="AL83" s="23">
        <f t="shared" si="161"/>
        <v>0</v>
      </c>
      <c r="AM83" s="23">
        <f t="shared" si="162"/>
        <v>0</v>
      </c>
      <c r="AO83" s="23">
        <f t="shared" si="163"/>
        <v>0</v>
      </c>
      <c r="AP83" s="23">
        <f>IF(F83=$AP$4,T83+SQRT(U83^2+W83^2)+SQRT(V83^2+X83^2)-VLOOKUP(AA83,Rebars2,2),0)</f>
        <v>0</v>
      </c>
      <c r="AQ83" s="23">
        <f>IF(F83=$AQ$4,W83+SQRT(T83^2+T83^2)+U83+T83+W83+SQRT(T83^2+T83^2)+W83-4*VLOOKUP(AA83,Rebars2,2,FALSE)-2*VLOOKUP(AA83,Rebars2,3,FALSE),0)</f>
        <v>0</v>
      </c>
      <c r="AR83" s="23">
        <f t="shared" si="164"/>
        <v>0</v>
      </c>
      <c r="AS83" s="23">
        <f t="shared" si="165"/>
        <v>0</v>
      </c>
      <c r="AT83" s="23">
        <f t="shared" si="165"/>
        <v>0</v>
      </c>
      <c r="AU83" s="23">
        <f t="shared" si="166"/>
        <v>0</v>
      </c>
      <c r="AV83" s="23">
        <f t="shared" si="167"/>
        <v>206.5</v>
      </c>
    </row>
    <row r="84" spans="1:48" x14ac:dyDescent="0.25">
      <c r="B84" s="29">
        <v>12</v>
      </c>
      <c r="C84" s="25">
        <f t="shared" ref="C84" si="169">INT(AV84/12)</f>
        <v>31</v>
      </c>
      <c r="D84" s="26">
        <f>ROUNDDOWN(AV84-C84*12,0)</f>
        <v>11</v>
      </c>
      <c r="E84" s="44"/>
      <c r="F84" s="32">
        <f>F83</f>
        <v>16</v>
      </c>
      <c r="G84" s="30">
        <v>31</v>
      </c>
      <c r="H84" s="31">
        <v>4</v>
      </c>
      <c r="I84" s="30"/>
      <c r="J84" s="31"/>
      <c r="K84" s="30"/>
      <c r="L84" s="31"/>
      <c r="M84" s="30"/>
      <c r="N84" s="31"/>
      <c r="O84" s="30"/>
      <c r="P84" s="31"/>
      <c r="Q84" s="30"/>
      <c r="R84" s="31"/>
      <c r="T84" s="21">
        <f>IF(G83="TO",G84*12+H84,T83)</f>
        <v>376</v>
      </c>
      <c r="U84" s="21">
        <f>IF(I83="TO",I84*12+J84,U83)</f>
        <v>0</v>
      </c>
      <c r="V84" s="21">
        <f>IF(K83="TO",K84*12+L84,V83)</f>
        <v>0</v>
      </c>
      <c r="W84" s="21">
        <f>IF(M83="TO",M84*12+N84,W83)</f>
        <v>0</v>
      </c>
      <c r="X84" s="21">
        <f>IF(O83="TO",O84*12+P84,X83)</f>
        <v>0</v>
      </c>
      <c r="Y84" s="21">
        <f>IF(Q83="TO",Q84*12+R84,Y83)</f>
        <v>0</v>
      </c>
      <c r="AA84" s="11">
        <f>AA83</f>
        <v>5</v>
      </c>
      <c r="AB84" s="23">
        <f t="shared" si="156"/>
        <v>0</v>
      </c>
      <c r="AC84" s="23">
        <f t="shared" si="157"/>
        <v>0</v>
      </c>
      <c r="AD84" s="23">
        <f t="shared" si="158"/>
        <v>0</v>
      </c>
      <c r="AE84" s="23">
        <f t="shared" si="159"/>
        <v>0</v>
      </c>
      <c r="AF84" s="23">
        <f>IF(F84=$AF$4,T84+VLOOKUP(AA84,Rebars2,8),0)</f>
        <v>0</v>
      </c>
      <c r="AG84" s="23">
        <f>IF(F84=$AG$4,T84+2*VLOOKUP(AA84,Rebars2,8),0)</f>
        <v>0</v>
      </c>
      <c r="AH84" s="23">
        <f>IF(F84=$AH$4,T84-VLOOKUP(AA84,Rebars2,3)+U84+SQRT(V84^2+W84^2)+X84-2*VLOOKUP(AA84,Rebars2,2),0)</f>
        <v>0</v>
      </c>
      <c r="AI84" s="23">
        <f>IF(F84=$AI$4,T84+VLOOKUP(AA84,Rebars2,8),0)</f>
        <v>383</v>
      </c>
      <c r="AJ84" s="23">
        <f>IF(F84=$AJ$4,T84+2*VLOOKUP(AA84,Rebars2,8),0)</f>
        <v>0</v>
      </c>
      <c r="AK84" s="23">
        <f t="shared" si="160"/>
        <v>0</v>
      </c>
      <c r="AL84" s="23">
        <f t="shared" si="161"/>
        <v>0</v>
      </c>
      <c r="AM84" s="23">
        <f t="shared" si="162"/>
        <v>0</v>
      </c>
      <c r="AO84" s="23">
        <f t="shared" si="163"/>
        <v>0</v>
      </c>
      <c r="AP84" s="23">
        <f>IF(F84=$AP$4,T84+SQRT(U84^2+W84^2)+SQRT(V84^2+X84^2)-VLOOKUP(AA84,Rebars2,2),0)</f>
        <v>0</v>
      </c>
      <c r="AQ84" s="23">
        <f>IF(F84=$AQ$4,W84+SQRT(T84^2+T84^2)+U84+T84+W84+SQRT(T84^2+T84^2)+W84-4*VLOOKUP(AA84,Rebars2,2,FALSE)-2*VLOOKUP(AA84,Rebars2,3,FALSE),0)</f>
        <v>0</v>
      </c>
      <c r="AR84" s="23">
        <f t="shared" si="164"/>
        <v>0</v>
      </c>
      <c r="AS84" s="23">
        <f t="shared" si="165"/>
        <v>0</v>
      </c>
      <c r="AT84" s="23">
        <f t="shared" si="165"/>
        <v>0</v>
      </c>
      <c r="AU84" s="23">
        <f t="shared" si="166"/>
        <v>0</v>
      </c>
      <c r="AV84" s="23">
        <f t="shared" si="167"/>
        <v>383</v>
      </c>
    </row>
    <row r="85" spans="1:48" s="40" customFormat="1" x14ac:dyDescent="0.25">
      <c r="A85" s="41"/>
      <c r="B85" s="36"/>
      <c r="C85" s="37"/>
      <c r="D85" s="37"/>
      <c r="E85" s="37"/>
      <c r="F85" s="36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8"/>
      <c r="AA85" s="36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</sheetData>
  <mergeCells count="7">
    <mergeCell ref="Q4:R4"/>
    <mergeCell ref="C4:D4"/>
    <mergeCell ref="G4:H4"/>
    <mergeCell ref="I4:J4"/>
    <mergeCell ref="K4:L4"/>
    <mergeCell ref="M4:N4"/>
    <mergeCell ref="O4:P4"/>
  </mergeCells>
  <phoneticPr fontId="1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FF75-DA04-455E-BE9A-09D290E91766}">
  <dimension ref="A1:AV85"/>
  <sheetViews>
    <sheetView zoomScaleNormal="100" workbookViewId="0">
      <selection activeCell="H11" sqref="H11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6.7109375" style="11" customWidth="1"/>
    <col min="28" max="41" width="8.7109375" style="23" customWidth="1"/>
    <col min="42" max="42" width="9.28515625" style="23" customWidth="1"/>
    <col min="43" max="48" width="8.7109375" style="23" customWidth="1"/>
  </cols>
  <sheetData>
    <row r="1" spans="1:48" ht="18.75" x14ac:dyDescent="0.3">
      <c r="A1" s="42" t="s">
        <v>119</v>
      </c>
      <c r="V1" s="27" t="s">
        <v>38</v>
      </c>
      <c r="X1" s="21" t="s">
        <v>86</v>
      </c>
      <c r="Y1" s="75">
        <v>44943</v>
      </c>
    </row>
    <row r="2" spans="1:48" x14ac:dyDescent="0.25">
      <c r="A2" s="43" t="s">
        <v>23</v>
      </c>
      <c r="V2" s="27" t="s">
        <v>39</v>
      </c>
      <c r="X2" s="21" t="s">
        <v>89</v>
      </c>
      <c r="Y2" s="75" t="s">
        <v>89</v>
      </c>
      <c r="AD2" s="23" t="s">
        <v>31</v>
      </c>
      <c r="AE2" s="23" t="s">
        <v>40</v>
      </c>
      <c r="AF2" s="23" t="s">
        <v>45</v>
      </c>
      <c r="AG2" s="23" t="s">
        <v>45</v>
      </c>
      <c r="AH2" s="23" t="s">
        <v>42</v>
      </c>
      <c r="AI2" s="21" t="s">
        <v>50</v>
      </c>
      <c r="AJ2" s="23" t="s">
        <v>51</v>
      </c>
      <c r="AK2" s="23" t="s">
        <v>36</v>
      </c>
      <c r="AL2" s="23" t="s">
        <v>36</v>
      </c>
      <c r="AM2" s="23" t="s">
        <v>45</v>
      </c>
      <c r="AN2" s="23" t="s">
        <v>47</v>
      </c>
      <c r="AO2" s="23" t="s">
        <v>44</v>
      </c>
      <c r="AP2" s="23" t="s">
        <v>42</v>
      </c>
      <c r="AQ2" s="23" t="s">
        <v>49</v>
      </c>
      <c r="AR2" s="23" t="s">
        <v>44</v>
      </c>
      <c r="AS2" s="23" t="s">
        <v>42</v>
      </c>
    </row>
    <row r="3" spans="1:48" x14ac:dyDescent="0.25"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43</v>
      </c>
      <c r="AG3" s="23" t="s">
        <v>43</v>
      </c>
      <c r="AH3" s="23" t="s">
        <v>24</v>
      </c>
      <c r="AI3" s="23" t="s">
        <v>41</v>
      </c>
      <c r="AJ3" s="23" t="s">
        <v>52</v>
      </c>
      <c r="AK3" s="23" t="s">
        <v>41</v>
      </c>
      <c r="AL3" s="23" t="s">
        <v>27</v>
      </c>
      <c r="AM3" s="23" t="s">
        <v>46</v>
      </c>
      <c r="AN3" s="23" t="s">
        <v>48</v>
      </c>
      <c r="AO3" s="23" t="s">
        <v>24</v>
      </c>
      <c r="AP3" s="23" t="s">
        <v>53</v>
      </c>
      <c r="AQ3" s="23" t="s">
        <v>24</v>
      </c>
      <c r="AR3" s="23" t="s">
        <v>24</v>
      </c>
      <c r="AS3" s="23" t="s">
        <v>24</v>
      </c>
    </row>
    <row r="4" spans="1:48" x14ac:dyDescent="0.25">
      <c r="A4" s="35" t="s">
        <v>1</v>
      </c>
      <c r="B4" s="35" t="s">
        <v>2</v>
      </c>
      <c r="C4" s="78" t="s">
        <v>3</v>
      </c>
      <c r="D4" s="78"/>
      <c r="E4" s="74" t="s">
        <v>4</v>
      </c>
      <c r="F4" s="35" t="s">
        <v>5</v>
      </c>
      <c r="G4" s="77" t="s">
        <v>6</v>
      </c>
      <c r="H4" s="77"/>
      <c r="I4" s="77" t="s">
        <v>7</v>
      </c>
      <c r="J4" s="77"/>
      <c r="K4" s="77" t="s">
        <v>8</v>
      </c>
      <c r="L4" s="77"/>
      <c r="M4" s="77" t="s">
        <v>9</v>
      </c>
      <c r="N4" s="77"/>
      <c r="O4" s="77" t="s">
        <v>10</v>
      </c>
      <c r="P4" s="77"/>
      <c r="Q4" s="77" t="s">
        <v>20</v>
      </c>
      <c r="R4" s="77"/>
      <c r="S4" s="35" t="s">
        <v>33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20</v>
      </c>
      <c r="Z4" s="24"/>
      <c r="AA4" s="35" t="s">
        <v>0</v>
      </c>
      <c r="AB4" s="35">
        <v>1</v>
      </c>
      <c r="AC4" s="35">
        <v>2</v>
      </c>
      <c r="AD4" s="35">
        <v>3</v>
      </c>
      <c r="AE4" s="35">
        <v>6</v>
      </c>
      <c r="AF4" s="35">
        <v>12</v>
      </c>
      <c r="AG4" s="35">
        <v>13</v>
      </c>
      <c r="AH4" s="35">
        <v>14</v>
      </c>
      <c r="AI4" s="35">
        <v>16</v>
      </c>
      <c r="AJ4" s="35">
        <v>17</v>
      </c>
      <c r="AK4" s="35">
        <v>18</v>
      </c>
      <c r="AL4" s="35">
        <v>19</v>
      </c>
      <c r="AM4" s="35">
        <v>20</v>
      </c>
      <c r="AN4" s="35">
        <v>21</v>
      </c>
      <c r="AO4" s="35">
        <v>23</v>
      </c>
      <c r="AP4" s="35">
        <v>25</v>
      </c>
      <c r="AQ4" s="35">
        <v>26</v>
      </c>
      <c r="AR4" s="35">
        <v>28</v>
      </c>
      <c r="AS4" s="35">
        <v>30</v>
      </c>
      <c r="AT4" s="35">
        <v>34</v>
      </c>
      <c r="AU4" s="35" t="s">
        <v>20</v>
      </c>
      <c r="AV4" s="35" t="s">
        <v>28</v>
      </c>
    </row>
    <row r="5" spans="1:48" x14ac:dyDescent="0.25">
      <c r="A5" s="29" t="s">
        <v>120</v>
      </c>
      <c r="B5" s="29">
        <v>50</v>
      </c>
      <c r="C5" s="25">
        <f t="shared" ref="C5:C7" si="0">INT(AV5/12)</f>
        <v>4</v>
      </c>
      <c r="D5" s="26">
        <f>ROUNDDOWN(AV5-C5*12,0)</f>
        <v>5</v>
      </c>
      <c r="E5" s="44">
        <f t="shared" ref="E5:E11" si="1">ROUND(B5*(C5+D5/12)*VLOOKUP(AA5,Rebars1,2),0)</f>
        <v>230</v>
      </c>
      <c r="F5" s="29">
        <v>2</v>
      </c>
      <c r="G5" s="30">
        <v>2</v>
      </c>
      <c r="H5" s="31">
        <v>4</v>
      </c>
      <c r="I5" s="30">
        <v>2</v>
      </c>
      <c r="J5" s="31">
        <v>4</v>
      </c>
      <c r="K5"/>
      <c r="L5"/>
      <c r="M5" s="30"/>
      <c r="N5" s="31"/>
      <c r="O5" s="30"/>
      <c r="P5" s="31"/>
      <c r="Q5" s="30"/>
      <c r="R5" s="31"/>
      <c r="T5" s="21">
        <f t="shared" ref="T5:T7" si="2">G5*12+H5</f>
        <v>28</v>
      </c>
      <c r="U5" s="21">
        <f t="shared" ref="U5:U7" si="3">I5*12+J5</f>
        <v>28</v>
      </c>
      <c r="V5" s="21">
        <f t="shared" ref="V5:V7" si="4">K5*12+L5</f>
        <v>0</v>
      </c>
      <c r="W5" s="21">
        <f t="shared" ref="W5:W11" si="5">M5*12+N5</f>
        <v>0</v>
      </c>
      <c r="X5" s="21">
        <f t="shared" ref="X5:X11" si="6">O5*12+P5</f>
        <v>0</v>
      </c>
      <c r="Y5" s="21">
        <f t="shared" ref="Y5:Y11" si="7">Q5*12+R5</f>
        <v>0</v>
      </c>
      <c r="AA5" s="11">
        <f t="shared" ref="AA5:AA7" si="8">IF(AND(LEN(A5)=4,ISNUMBER(VALUE(MID(A5,2,1)))=TRUE),VALUE(MID(A5,2,1)),IF(AND(LEN(A5)=5,ISNUMBER(VALUE(MID(A5,2,1)))=FALSE),VALUE(MID(A5,3,1)),IF(AND(LEN(A5)=5,ISNUMBER(VALUE(MID(A5,2,1)))=TRUE),VALUE(MID(A5,2,2)),IF(AND(LEN(A5)=6,ISNUMBER(VALUE(MID(A5,3,1)))=TRUE),VALUE(MID(A5,3,2)),"Error!"))))</f>
        <v>5</v>
      </c>
      <c r="AB5" s="23">
        <f t="shared" ref="AB5:AB11" si="9">IF(F5=$AB$4,T5+U5-VLOOKUP(AA5,Rebars2,3),0)</f>
        <v>0</v>
      </c>
      <c r="AC5" s="23">
        <f t="shared" ref="AC5:AC11" si="10">IF(F5=$AC$4,T5+U5+V5-2*VLOOKUP(AA5,Rebars2,3),0)</f>
        <v>53</v>
      </c>
      <c r="AD5" s="23">
        <f t="shared" ref="AD5:AD11" si="11">IF(F5=$AD$4,2*(T5+U5)-3*VLOOKUP(AA5,Rebars2,3)+2*VLOOKUP(AA5,Rebars2,7),0)</f>
        <v>0</v>
      </c>
      <c r="AE5" s="23">
        <f t="shared" ref="AE5:AE11" si="12">IF(F5=$AE$4,T5+2*U5+2*V5-4*VLOOKUP(AA5,Rebars2,3),0)</f>
        <v>0</v>
      </c>
      <c r="AF5" s="23">
        <f t="shared" ref="AF5:AF11" si="13">IF(F5=$AF$4,T5+VLOOKUP(AA5,Rebars2,8),0)</f>
        <v>0</v>
      </c>
      <c r="AG5" s="23">
        <f t="shared" ref="AG5:AG11" si="14">IF(F5=$AG$4,T5+2*VLOOKUP(AA5,Rebars2,8),0)</f>
        <v>0</v>
      </c>
      <c r="AH5" s="23">
        <f t="shared" ref="AH5:AH11" si="15">IF(F5=$AH$4,T5-VLOOKUP(AA5,Rebars2,3)+U5+SQRT(V5^2+W5^2)+X5-2*VLOOKUP(AA5,Rebars2,2),0)</f>
        <v>0</v>
      </c>
      <c r="AI5" s="23">
        <f t="shared" ref="AI5:AI11" si="16">IF(F5=$AI$4,T5+VLOOKUP(AA5,Rebars2,8),0)</f>
        <v>0</v>
      </c>
      <c r="AJ5" s="23">
        <f t="shared" ref="AJ5:AJ11" si="17">IF(F5=$AJ$4,T5+2*VLOOKUP(AA5,Rebars2,8),0)</f>
        <v>0</v>
      </c>
      <c r="AK5" s="23">
        <f t="shared" ref="AK5:AK11" si="18">IF(F5=$AK$4,T5+SQRT(U5^2+V5^2)+VLOOKUP(AA5,Rebars2,8),0)</f>
        <v>0</v>
      </c>
      <c r="AL5" s="23">
        <f t="shared" ref="AL5:AL11" si="19">IF(F5=$AL$4,T5+SQRT(U5^2+V5^2),0)</f>
        <v>0</v>
      </c>
      <c r="AM5" s="23">
        <f t="shared" ref="AM5:AM11" si="20">IF(F5=$AM$4,SQRT(T5^2+U5^2)+V5+SQRT(W5^2+X5^2)-2*VLOOKUP(AA5,Rebars2,2),0)</f>
        <v>0</v>
      </c>
      <c r="AO5" s="23">
        <f t="shared" ref="AO5:AO11" si="21">IF(F5=$AO$4,T5+U5+V5+1,0)</f>
        <v>0</v>
      </c>
      <c r="AP5" s="23">
        <f t="shared" ref="AP5:AP11" si="22">IF(F5=$AP$4,T5+SQRT(U5^2+W5^2)+SQRT(V5^2+X5^2)-VLOOKUP(AA5,Rebars2,2),0)</f>
        <v>0</v>
      </c>
      <c r="AQ5" s="23">
        <f t="shared" ref="AQ5:AQ11" si="23">IF(F5=$AQ$4,W5+SQRT(T5^2+T5^2)+U5+T5+W5+SQRT(T5^2+T5^2)+W5-4*VLOOKUP(AA5,Rebars2,2,FALSE)-2*VLOOKUP(AA5,Rebars2,3,FALSE),0)</f>
        <v>0</v>
      </c>
      <c r="AR5" s="23">
        <f t="shared" ref="AR5:AR11" si="24">IF(F5=$AR$4,T5+24,0)</f>
        <v>0</v>
      </c>
      <c r="AS5" s="23">
        <f t="shared" ref="AS5:AS11" si="25">IF(F5=$AS$4,2*T5+U5+V5+W5-4*VLOOKUP(AA5,Rebars2,3),0)</f>
        <v>0</v>
      </c>
      <c r="AT5" s="23">
        <f t="shared" ref="AT5:AT11" si="26">IF(F5=$AT$4,2*T5+2*SQRT(U5^2+V5^2)-VLOOKUP(AA5,Rebars2,3)-2*VLOOKUP(AA5,Rebars2,2),0)</f>
        <v>0</v>
      </c>
      <c r="AU5" s="23">
        <f t="shared" ref="AU5:AU7" si="27">IF(F5=$AU$4,Y5,0)</f>
        <v>0</v>
      </c>
      <c r="AV5" s="23">
        <f t="shared" ref="AV5:AV7" si="28">SUM(AB5:AU5)</f>
        <v>53</v>
      </c>
    </row>
    <row r="6" spans="1:48" x14ac:dyDescent="0.25">
      <c r="A6" s="29" t="s">
        <v>121</v>
      </c>
      <c r="B6" s="29">
        <v>50</v>
      </c>
      <c r="C6" s="25">
        <f t="shared" si="0"/>
        <v>6</v>
      </c>
      <c r="D6" s="26">
        <f>ROUNDDOWN(AV6-C6*12,0)</f>
        <v>6</v>
      </c>
      <c r="E6" s="44">
        <f t="shared" si="1"/>
        <v>339</v>
      </c>
      <c r="F6" s="29">
        <v>3</v>
      </c>
      <c r="G6" s="30">
        <v>1</v>
      </c>
      <c r="H6" s="31">
        <v>11</v>
      </c>
      <c r="I6" s="30">
        <v>1</v>
      </c>
      <c r="J6" s="31">
        <v>1</v>
      </c>
      <c r="K6"/>
      <c r="L6"/>
      <c r="M6" s="30"/>
      <c r="N6" s="31"/>
      <c r="O6" s="30"/>
      <c r="P6" s="31"/>
      <c r="Q6" s="30"/>
      <c r="R6" s="31"/>
      <c r="T6" s="21">
        <f t="shared" si="2"/>
        <v>23</v>
      </c>
      <c r="U6" s="21">
        <f t="shared" si="3"/>
        <v>13</v>
      </c>
      <c r="V6" s="21">
        <f t="shared" si="4"/>
        <v>0</v>
      </c>
      <c r="W6" s="21">
        <f t="shared" si="5"/>
        <v>0</v>
      </c>
      <c r="X6" s="21">
        <f t="shared" si="6"/>
        <v>0</v>
      </c>
      <c r="Y6" s="21">
        <f t="shared" si="7"/>
        <v>0</v>
      </c>
      <c r="AA6" s="11">
        <f t="shared" si="8"/>
        <v>5</v>
      </c>
      <c r="AB6" s="23">
        <f t="shared" si="9"/>
        <v>0</v>
      </c>
      <c r="AC6" s="23">
        <f t="shared" si="10"/>
        <v>0</v>
      </c>
      <c r="AD6" s="23">
        <f t="shared" si="11"/>
        <v>78.5</v>
      </c>
      <c r="AE6" s="23">
        <f t="shared" si="12"/>
        <v>0</v>
      </c>
      <c r="AF6" s="23">
        <f t="shared" si="13"/>
        <v>0</v>
      </c>
      <c r="AG6" s="23">
        <f t="shared" si="14"/>
        <v>0</v>
      </c>
      <c r="AH6" s="23">
        <f t="shared" si="15"/>
        <v>0</v>
      </c>
      <c r="AI6" s="23">
        <f t="shared" si="16"/>
        <v>0</v>
      </c>
      <c r="AJ6" s="23">
        <f t="shared" si="17"/>
        <v>0</v>
      </c>
      <c r="AK6" s="23">
        <f t="shared" si="18"/>
        <v>0</v>
      </c>
      <c r="AL6" s="23">
        <f t="shared" si="19"/>
        <v>0</v>
      </c>
      <c r="AM6" s="23">
        <f t="shared" si="20"/>
        <v>0</v>
      </c>
      <c r="AO6" s="23">
        <f t="shared" si="21"/>
        <v>0</v>
      </c>
      <c r="AP6" s="23">
        <f t="shared" si="22"/>
        <v>0</v>
      </c>
      <c r="AQ6" s="23">
        <f t="shared" si="23"/>
        <v>0</v>
      </c>
      <c r="AR6" s="23">
        <f t="shared" si="24"/>
        <v>0</v>
      </c>
      <c r="AS6" s="23">
        <f t="shared" si="25"/>
        <v>0</v>
      </c>
      <c r="AT6" s="23">
        <f t="shared" si="26"/>
        <v>0</v>
      </c>
      <c r="AU6" s="23">
        <f t="shared" si="27"/>
        <v>0</v>
      </c>
      <c r="AV6" s="23">
        <f t="shared" si="28"/>
        <v>78.5</v>
      </c>
    </row>
    <row r="7" spans="1:48" x14ac:dyDescent="0.25">
      <c r="A7" s="29" t="s">
        <v>122</v>
      </c>
      <c r="B7" s="29">
        <v>4</v>
      </c>
      <c r="C7" s="25">
        <f t="shared" si="0"/>
        <v>6</v>
      </c>
      <c r="D7" s="26">
        <f>ROUNDDOWN(AV7-C7*12,0)</f>
        <v>6</v>
      </c>
      <c r="E7" s="44">
        <f t="shared" si="1"/>
        <v>27</v>
      </c>
      <c r="F7" s="29">
        <v>3</v>
      </c>
      <c r="G7" s="30">
        <v>1</v>
      </c>
      <c r="H7" s="31">
        <v>11</v>
      </c>
      <c r="I7" s="30">
        <v>1</v>
      </c>
      <c r="J7" s="31">
        <v>1</v>
      </c>
      <c r="K7" s="30"/>
      <c r="L7" s="31"/>
      <c r="M7" s="30"/>
      <c r="N7" s="31"/>
      <c r="O7" s="30"/>
      <c r="P7" s="31"/>
      <c r="Q7" s="30"/>
      <c r="R7" s="31"/>
      <c r="T7" s="21">
        <f t="shared" si="2"/>
        <v>23</v>
      </c>
      <c r="U7" s="21">
        <f t="shared" si="3"/>
        <v>13</v>
      </c>
      <c r="V7" s="21">
        <f t="shared" si="4"/>
        <v>0</v>
      </c>
      <c r="W7" s="21">
        <f t="shared" si="5"/>
        <v>0</v>
      </c>
      <c r="X7" s="21">
        <f t="shared" si="6"/>
        <v>0</v>
      </c>
      <c r="Y7" s="21">
        <f t="shared" si="7"/>
        <v>0</v>
      </c>
      <c r="AA7" s="11">
        <f t="shared" si="8"/>
        <v>5</v>
      </c>
      <c r="AB7" s="23">
        <f t="shared" si="9"/>
        <v>0</v>
      </c>
      <c r="AC7" s="23">
        <f t="shared" si="10"/>
        <v>0</v>
      </c>
      <c r="AD7" s="23">
        <f t="shared" si="11"/>
        <v>78.5</v>
      </c>
      <c r="AE7" s="23">
        <f t="shared" si="12"/>
        <v>0</v>
      </c>
      <c r="AF7" s="23">
        <f t="shared" si="13"/>
        <v>0</v>
      </c>
      <c r="AG7" s="23">
        <f t="shared" si="14"/>
        <v>0</v>
      </c>
      <c r="AH7" s="23">
        <f t="shared" si="15"/>
        <v>0</v>
      </c>
      <c r="AI7" s="23">
        <f t="shared" si="16"/>
        <v>0</v>
      </c>
      <c r="AJ7" s="23">
        <f t="shared" si="17"/>
        <v>0</v>
      </c>
      <c r="AK7" s="23">
        <f t="shared" si="18"/>
        <v>0</v>
      </c>
      <c r="AL7" s="23">
        <f t="shared" si="19"/>
        <v>0</v>
      </c>
      <c r="AM7" s="23">
        <f t="shared" si="20"/>
        <v>0</v>
      </c>
      <c r="AO7" s="23">
        <f t="shared" si="21"/>
        <v>0</v>
      </c>
      <c r="AP7" s="23">
        <f t="shared" si="22"/>
        <v>0</v>
      </c>
      <c r="AQ7" s="23">
        <f t="shared" si="23"/>
        <v>0</v>
      </c>
      <c r="AR7" s="23">
        <f t="shared" si="24"/>
        <v>0</v>
      </c>
      <c r="AS7" s="23">
        <f t="shared" si="25"/>
        <v>0</v>
      </c>
      <c r="AT7" s="23">
        <f t="shared" si="26"/>
        <v>0</v>
      </c>
      <c r="AU7" s="23">
        <f t="shared" si="27"/>
        <v>0</v>
      </c>
      <c r="AV7" s="23">
        <f t="shared" si="28"/>
        <v>78.5</v>
      </c>
    </row>
    <row r="8" spans="1:48" x14ac:dyDescent="0.25">
      <c r="A8" s="29"/>
      <c r="B8" s="29"/>
      <c r="C8" s="45"/>
      <c r="D8" s="46"/>
      <c r="E8" s="47"/>
      <c r="F8" s="29"/>
      <c r="G8" s="30"/>
      <c r="H8" s="31"/>
      <c r="I8" s="30"/>
      <c r="J8" s="31"/>
      <c r="K8" s="30"/>
      <c r="L8" s="31"/>
      <c r="M8" s="30"/>
      <c r="N8" s="31"/>
      <c r="O8" s="30"/>
      <c r="P8" s="31"/>
      <c r="Q8" s="30"/>
      <c r="R8" s="31"/>
    </row>
    <row r="9" spans="1:48" x14ac:dyDescent="0.25">
      <c r="A9" s="29" t="s">
        <v>123</v>
      </c>
      <c r="B9" s="29">
        <v>35</v>
      </c>
      <c r="C9" s="25">
        <f>INT(AV9/12)</f>
        <v>4</v>
      </c>
      <c r="D9" s="26">
        <f t="shared" ref="D9" si="29">ROUNDDOWN(AV9-C9*12,0)</f>
        <v>3</v>
      </c>
      <c r="E9" s="44">
        <f t="shared" si="1"/>
        <v>397</v>
      </c>
      <c r="F9" s="29">
        <v>18</v>
      </c>
      <c r="G9" s="30">
        <v>2</v>
      </c>
      <c r="H9" s="31">
        <v>3</v>
      </c>
      <c r="I9" s="30">
        <v>0</v>
      </c>
      <c r="J9" s="31">
        <v>10</v>
      </c>
      <c r="K9" s="30">
        <v>0</v>
      </c>
      <c r="L9" s="31">
        <v>9</v>
      </c>
      <c r="M9" s="30"/>
      <c r="N9" s="31"/>
      <c r="O9" s="30"/>
      <c r="P9" s="31"/>
      <c r="Q9" s="30"/>
      <c r="R9" s="31"/>
      <c r="T9" s="21">
        <f t="shared" ref="T9:T10" si="30">G9*12+H9</f>
        <v>27</v>
      </c>
      <c r="U9" s="21">
        <f t="shared" ref="U9:U10" si="31">I9*12+J9</f>
        <v>10</v>
      </c>
      <c r="V9" s="21">
        <f t="shared" ref="V9:V10" si="32">K9*12+L9</f>
        <v>9</v>
      </c>
      <c r="W9" s="21">
        <f t="shared" si="5"/>
        <v>0</v>
      </c>
      <c r="X9" s="21">
        <f t="shared" si="6"/>
        <v>0</v>
      </c>
      <c r="Y9" s="21">
        <f t="shared" si="7"/>
        <v>0</v>
      </c>
      <c r="AA9" s="11">
        <f>IF(AND(LEN(A9)=4,ISNUMBER(VALUE(MID(A9,2,1)))=TRUE),VALUE(MID(A9,2,1)),IF(AND(LEN(A9)=5,ISNUMBER(VALUE(MID(A9,2,1)))=FALSE),VALUE(MID(A9,3,1)),IF(AND(LEN(A9)=5,ISNUMBER(VALUE(MID(A9,2,1)))=TRUE),VALUE(MID(A9,2,2)),IF(AND(LEN(A9)=6,ISNUMBER(VALUE(MID(A9,3,1)))=TRUE),VALUE(MID(A9,3,2)),"Error!"))))</f>
        <v>8</v>
      </c>
      <c r="AB9" s="23">
        <f t="shared" si="9"/>
        <v>0</v>
      </c>
      <c r="AC9" s="23">
        <f t="shared" si="10"/>
        <v>0</v>
      </c>
      <c r="AD9" s="23">
        <f t="shared" si="11"/>
        <v>0</v>
      </c>
      <c r="AE9" s="23">
        <f t="shared" si="12"/>
        <v>0</v>
      </c>
      <c r="AF9" s="23">
        <f t="shared" si="13"/>
        <v>0</v>
      </c>
      <c r="AG9" s="23">
        <f t="shared" si="14"/>
        <v>0</v>
      </c>
      <c r="AH9" s="23">
        <f t="shared" si="15"/>
        <v>0</v>
      </c>
      <c r="AI9" s="23">
        <f t="shared" si="16"/>
        <v>0</v>
      </c>
      <c r="AJ9" s="23">
        <f t="shared" si="17"/>
        <v>0</v>
      </c>
      <c r="AK9" s="23">
        <f t="shared" si="18"/>
        <v>51.45362404707371</v>
      </c>
      <c r="AL9" s="23">
        <f t="shared" si="19"/>
        <v>0</v>
      </c>
      <c r="AM9" s="23">
        <f t="shared" si="20"/>
        <v>0</v>
      </c>
      <c r="AO9" s="23">
        <f t="shared" si="21"/>
        <v>0</v>
      </c>
      <c r="AP9" s="23">
        <f t="shared" si="22"/>
        <v>0</v>
      </c>
      <c r="AQ9" s="23">
        <f t="shared" si="23"/>
        <v>0</v>
      </c>
      <c r="AR9" s="23">
        <f t="shared" si="24"/>
        <v>0</v>
      </c>
      <c r="AS9" s="23">
        <f t="shared" si="25"/>
        <v>0</v>
      </c>
      <c r="AT9" s="23">
        <f t="shared" si="26"/>
        <v>0</v>
      </c>
      <c r="AU9" s="23">
        <f>IF(F9=$AU$4,Y9,0)</f>
        <v>0</v>
      </c>
      <c r="AV9" s="23">
        <f>SUM(AB9:AU9)</f>
        <v>51.45362404707371</v>
      </c>
    </row>
    <row r="10" spans="1:48" x14ac:dyDescent="0.25">
      <c r="A10" s="29" t="s">
        <v>126</v>
      </c>
      <c r="B10" s="29">
        <v>10</v>
      </c>
      <c r="C10" s="25">
        <f t="shared" ref="C10:C11" si="33">INT(AV10/12)</f>
        <v>24</v>
      </c>
      <c r="D10" s="26">
        <f>ROUNDDOWN(AV10-C10*12,0)</f>
        <v>1</v>
      </c>
      <c r="E10" s="44">
        <f t="shared" si="1"/>
        <v>643</v>
      </c>
      <c r="F10" s="29" t="s">
        <v>20</v>
      </c>
      <c r="G10" s="30"/>
      <c r="H10" s="31"/>
      <c r="I10" s="30"/>
      <c r="J10" s="31"/>
      <c r="K10" s="30"/>
      <c r="L10" s="31"/>
      <c r="M10" s="30"/>
      <c r="N10" s="31"/>
      <c r="O10" s="30"/>
      <c r="P10" s="31"/>
      <c r="Q10" s="30">
        <v>24</v>
      </c>
      <c r="R10" s="31">
        <v>1</v>
      </c>
      <c r="T10" s="21">
        <f t="shared" si="30"/>
        <v>0</v>
      </c>
      <c r="U10" s="21">
        <f t="shared" si="31"/>
        <v>0</v>
      </c>
      <c r="V10" s="21">
        <f t="shared" si="32"/>
        <v>0</v>
      </c>
      <c r="W10" s="21">
        <f t="shared" si="5"/>
        <v>0</v>
      </c>
      <c r="X10" s="21">
        <f t="shared" si="6"/>
        <v>0</v>
      </c>
      <c r="Y10" s="21">
        <f t="shared" si="7"/>
        <v>289</v>
      </c>
      <c r="AA10" s="11">
        <f t="shared" ref="AA10:AA11" si="34">IF(AND(LEN(A10)=4,ISNUMBER(VALUE(MID(A10,2,1)))=TRUE),VALUE(MID(A10,2,1)),IF(AND(LEN(A10)=5,ISNUMBER(VALUE(MID(A10,2,1)))=FALSE),VALUE(MID(A10,3,1)),IF(AND(LEN(A10)=5,ISNUMBER(VALUE(MID(A10,2,1)))=TRUE),VALUE(MID(A10,2,2)),IF(AND(LEN(A10)=6,ISNUMBER(VALUE(MID(A10,3,1)))=TRUE),VALUE(MID(A10,3,2)),"Error!"))))</f>
        <v>8</v>
      </c>
      <c r="AB10" s="23">
        <f t="shared" si="9"/>
        <v>0</v>
      </c>
      <c r="AC10" s="23">
        <f t="shared" si="10"/>
        <v>0</v>
      </c>
      <c r="AD10" s="23">
        <f t="shared" si="11"/>
        <v>0</v>
      </c>
      <c r="AE10" s="23">
        <f t="shared" si="12"/>
        <v>0</v>
      </c>
      <c r="AF10" s="23">
        <f t="shared" si="13"/>
        <v>0</v>
      </c>
      <c r="AG10" s="23">
        <f t="shared" si="14"/>
        <v>0</v>
      </c>
      <c r="AH10" s="23">
        <f t="shared" si="15"/>
        <v>0</v>
      </c>
      <c r="AI10" s="23">
        <f t="shared" si="16"/>
        <v>0</v>
      </c>
      <c r="AJ10" s="23">
        <f t="shared" si="17"/>
        <v>0</v>
      </c>
      <c r="AK10" s="23">
        <f t="shared" si="18"/>
        <v>0</v>
      </c>
      <c r="AL10" s="23">
        <f t="shared" si="19"/>
        <v>0</v>
      </c>
      <c r="AM10" s="23">
        <f t="shared" si="20"/>
        <v>0</v>
      </c>
      <c r="AO10" s="23">
        <f t="shared" si="21"/>
        <v>0</v>
      </c>
      <c r="AP10" s="23">
        <f t="shared" si="22"/>
        <v>0</v>
      </c>
      <c r="AQ10" s="23">
        <f t="shared" si="23"/>
        <v>0</v>
      </c>
      <c r="AR10" s="23">
        <f t="shared" si="24"/>
        <v>0</v>
      </c>
      <c r="AS10" s="23">
        <f t="shared" si="25"/>
        <v>0</v>
      </c>
      <c r="AT10" s="23">
        <f t="shared" si="26"/>
        <v>0</v>
      </c>
      <c r="AU10" s="23">
        <f t="shared" ref="AU10:AU11" si="35">IF(F10=$AU$4,Y10,0)</f>
        <v>289</v>
      </c>
      <c r="AV10" s="23">
        <f t="shared" ref="AV10:AV11" si="36">SUM(AB10:AU10)</f>
        <v>289</v>
      </c>
    </row>
    <row r="11" spans="1:48" x14ac:dyDescent="0.25">
      <c r="A11" s="29" t="s">
        <v>127</v>
      </c>
      <c r="B11" s="29">
        <v>10</v>
      </c>
      <c r="C11" s="45">
        <f t="shared" si="33"/>
        <v>26</v>
      </c>
      <c r="D11" s="46">
        <f>ROUNDDOWN(AV11-C11*12,0)</f>
        <v>5</v>
      </c>
      <c r="E11" s="47">
        <f t="shared" si="1"/>
        <v>705</v>
      </c>
      <c r="F11" s="29" t="s">
        <v>20</v>
      </c>
      <c r="G11" s="30"/>
      <c r="H11" s="31"/>
      <c r="I11" s="30"/>
      <c r="J11" s="31"/>
      <c r="K11" s="30"/>
      <c r="L11" s="31"/>
      <c r="M11" s="30"/>
      <c r="N11" s="31"/>
      <c r="O11" s="30"/>
      <c r="P11" s="31"/>
      <c r="Q11" s="30">
        <v>26</v>
      </c>
      <c r="R11" s="31">
        <v>5</v>
      </c>
      <c r="T11" s="21">
        <f>G11*12+H11</f>
        <v>0</v>
      </c>
      <c r="U11" s="21">
        <f>I11*12+J11</f>
        <v>0</v>
      </c>
      <c r="V11" s="21">
        <f>K11*12+L11</f>
        <v>0</v>
      </c>
      <c r="W11" s="21">
        <f t="shared" si="5"/>
        <v>0</v>
      </c>
      <c r="X11" s="21">
        <f t="shared" si="6"/>
        <v>0</v>
      </c>
      <c r="Y11" s="21">
        <f t="shared" si="7"/>
        <v>317</v>
      </c>
      <c r="AA11" s="11">
        <f t="shared" si="34"/>
        <v>8</v>
      </c>
      <c r="AB11" s="23">
        <f t="shared" si="9"/>
        <v>0</v>
      </c>
      <c r="AC11" s="23">
        <f t="shared" si="10"/>
        <v>0</v>
      </c>
      <c r="AD11" s="23">
        <f t="shared" si="11"/>
        <v>0</v>
      </c>
      <c r="AE11" s="23">
        <f t="shared" si="12"/>
        <v>0</v>
      </c>
      <c r="AF11" s="23">
        <f t="shared" si="13"/>
        <v>0</v>
      </c>
      <c r="AG11" s="23">
        <f t="shared" si="14"/>
        <v>0</v>
      </c>
      <c r="AH11" s="23">
        <f t="shared" si="15"/>
        <v>0</v>
      </c>
      <c r="AI11" s="23">
        <f t="shared" si="16"/>
        <v>0</v>
      </c>
      <c r="AJ11" s="23">
        <f t="shared" si="17"/>
        <v>0</v>
      </c>
      <c r="AK11" s="23">
        <f t="shared" si="18"/>
        <v>0</v>
      </c>
      <c r="AL11" s="23">
        <f t="shared" si="19"/>
        <v>0</v>
      </c>
      <c r="AM11" s="23">
        <f t="shared" si="20"/>
        <v>0</v>
      </c>
      <c r="AO11" s="23">
        <f t="shared" si="21"/>
        <v>0</v>
      </c>
      <c r="AP11" s="23">
        <f t="shared" si="22"/>
        <v>0</v>
      </c>
      <c r="AQ11" s="23">
        <f t="shared" si="23"/>
        <v>0</v>
      </c>
      <c r="AR11" s="23">
        <f t="shared" si="24"/>
        <v>0</v>
      </c>
      <c r="AS11" s="23">
        <f t="shared" si="25"/>
        <v>0</v>
      </c>
      <c r="AT11" s="23">
        <f t="shared" si="26"/>
        <v>0</v>
      </c>
      <c r="AU11" s="23">
        <f t="shared" si="35"/>
        <v>317</v>
      </c>
      <c r="AV11" s="23">
        <f t="shared" si="36"/>
        <v>317</v>
      </c>
    </row>
    <row r="12" spans="1:48" x14ac:dyDescent="0.25">
      <c r="A12" s="29"/>
      <c r="B12" s="29"/>
      <c r="C12" s="25"/>
      <c r="D12" s="26"/>
      <c r="E12" s="44"/>
      <c r="F12" s="29"/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0"/>
      <c r="R12" s="31"/>
    </row>
    <row r="13" spans="1:48" s="21" customFormat="1" x14ac:dyDescent="0.25">
      <c r="A13" s="29"/>
      <c r="B13" s="29"/>
      <c r="C13" s="28" t="s">
        <v>21</v>
      </c>
      <c r="D13" s="28"/>
      <c r="E13" s="44">
        <f>SUM(E5:E12)</f>
        <v>2341</v>
      </c>
      <c r="F13" s="11" t="s">
        <v>22</v>
      </c>
      <c r="G13" s="30"/>
      <c r="H13" s="31"/>
      <c r="I13" s="30"/>
      <c r="J13" s="31"/>
      <c r="K13" s="30"/>
      <c r="L13" s="31"/>
      <c r="M13" s="30"/>
      <c r="N13" s="31"/>
      <c r="O13" s="30"/>
      <c r="P13" s="31"/>
      <c r="Q13" s="30"/>
      <c r="R13" s="31"/>
      <c r="Z13" s="22"/>
      <c r="AA13" s="11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</row>
    <row r="14" spans="1:48" s="21" customFormat="1" x14ac:dyDescent="0.25">
      <c r="A14" s="29"/>
      <c r="B14" s="29"/>
      <c r="C14" s="25"/>
      <c r="D14" s="26"/>
      <c r="F14" s="29"/>
      <c r="G14" s="30"/>
      <c r="H14" s="31"/>
      <c r="I14" s="30"/>
      <c r="J14" s="31"/>
      <c r="K14" s="30"/>
      <c r="L14" s="31"/>
      <c r="M14" s="30"/>
      <c r="N14" s="31"/>
      <c r="O14" s="30"/>
      <c r="P14" s="31"/>
      <c r="Q14" s="30"/>
      <c r="R14" s="31"/>
      <c r="Z14" s="22"/>
      <c r="AA14" s="11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48" s="21" customFormat="1" x14ac:dyDescent="0.25">
      <c r="A15" s="29"/>
      <c r="B15" s="29"/>
      <c r="C15" s="25"/>
      <c r="D15" s="26"/>
      <c r="F15" s="29"/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  <c r="Z15" s="22"/>
      <c r="AA15" s="11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</row>
    <row r="16" spans="1:48" s="21" customFormat="1" x14ac:dyDescent="0.25">
      <c r="A16" s="29"/>
      <c r="B16" s="29"/>
      <c r="C16" s="25"/>
      <c r="D16" s="26"/>
      <c r="F16" s="29"/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/>
      <c r="R16" s="31"/>
      <c r="Z16" s="22"/>
      <c r="AA16" s="11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</row>
    <row r="17" spans="1:48" s="21" customFormat="1" x14ac:dyDescent="0.25">
      <c r="A17" s="29"/>
      <c r="B17" s="29"/>
      <c r="C17" s="25"/>
      <c r="D17" s="26"/>
      <c r="F17" s="29"/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/>
      <c r="R17" s="31"/>
      <c r="Z17" s="22"/>
      <c r="AA17" s="11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</row>
    <row r="18" spans="1:48" s="21" customFormat="1" x14ac:dyDescent="0.25">
      <c r="A18" s="29"/>
      <c r="B18" s="29"/>
      <c r="C18" s="25"/>
      <c r="D18" s="26"/>
      <c r="F18" s="29"/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/>
      <c r="R18" s="31"/>
      <c r="Z18" s="22"/>
      <c r="AA18" s="11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</row>
    <row r="19" spans="1:48" s="21" customFormat="1" x14ac:dyDescent="0.25">
      <c r="A19" s="29"/>
      <c r="B19" s="29"/>
      <c r="C19" s="25"/>
      <c r="D19" s="26"/>
      <c r="F19" s="29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Z19" s="22"/>
      <c r="AA19" s="11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</row>
    <row r="20" spans="1:48" s="21" customFormat="1" x14ac:dyDescent="0.25">
      <c r="A20" s="29"/>
      <c r="B20" s="29"/>
      <c r="C20" s="25"/>
      <c r="D20" s="26"/>
      <c r="F20" s="29"/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/>
      <c r="R20" s="31"/>
      <c r="Z20" s="22"/>
      <c r="AA20" s="11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</row>
    <row r="21" spans="1:48" s="21" customFormat="1" x14ac:dyDescent="0.25">
      <c r="A21" s="29"/>
      <c r="B21" s="29"/>
      <c r="C21" s="25"/>
      <c r="D21" s="26"/>
      <c r="F21" s="29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  <c r="Z21" s="22"/>
      <c r="AA21" s="11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</row>
    <row r="22" spans="1:48" s="21" customFormat="1" x14ac:dyDescent="0.25">
      <c r="A22" s="29"/>
      <c r="B22" s="29"/>
      <c r="C22" s="25"/>
      <c r="D22" s="26"/>
      <c r="F22" s="29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  <c r="Z22" s="22"/>
      <c r="AA22" s="11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8" s="21" customFormat="1" x14ac:dyDescent="0.25">
      <c r="A23" s="29"/>
      <c r="B23" s="29"/>
      <c r="C23" s="25"/>
      <c r="D23" s="26"/>
      <c r="F23" s="29"/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Z23" s="22"/>
      <c r="AA23" s="1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8" s="21" customFormat="1" x14ac:dyDescent="0.25">
      <c r="A24" s="29"/>
      <c r="B24" s="29"/>
      <c r="C24" s="25"/>
      <c r="D24" s="26"/>
      <c r="F24" s="29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Z24" s="22"/>
      <c r="AA24" s="11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8" s="21" customFormat="1" x14ac:dyDescent="0.25">
      <c r="A25" s="29"/>
      <c r="B25" s="29"/>
      <c r="C25" s="25"/>
      <c r="D25" s="26"/>
      <c r="F25" s="29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Z25" s="22"/>
      <c r="AA25" s="11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8" s="21" customFormat="1" x14ac:dyDescent="0.25">
      <c r="A26" s="29"/>
      <c r="B26" s="29"/>
      <c r="C26" s="25"/>
      <c r="D26" s="26"/>
      <c r="F26" s="29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Z26" s="22"/>
      <c r="AA26" s="11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8" s="21" customFormat="1" x14ac:dyDescent="0.25">
      <c r="A27" s="11"/>
      <c r="B27" s="29"/>
      <c r="C27" s="25"/>
      <c r="D27" s="26"/>
      <c r="F27" s="32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Z27" s="22"/>
      <c r="AA27" s="11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8" s="21" customFormat="1" x14ac:dyDescent="0.25">
      <c r="A28" s="29"/>
      <c r="B28" s="29"/>
      <c r="C28" s="25"/>
      <c r="D28" s="26"/>
      <c r="F28" s="29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Z28" s="22"/>
      <c r="AA28" s="11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8" s="21" customFormat="1" x14ac:dyDescent="0.25">
      <c r="A29" s="29"/>
      <c r="B29" s="29"/>
      <c r="C29" s="25"/>
      <c r="D29" s="26"/>
      <c r="F29" s="29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Z29" s="22"/>
      <c r="AA29" s="11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</row>
    <row r="30" spans="1:48" s="21" customFormat="1" x14ac:dyDescent="0.25">
      <c r="A30" s="29"/>
      <c r="B30" s="29"/>
      <c r="C30" s="25"/>
      <c r="D30" s="26"/>
      <c r="F30" s="29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Z30" s="22"/>
      <c r="AA30" s="11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48" s="21" customFormat="1" x14ac:dyDescent="0.25">
      <c r="A31" s="29"/>
      <c r="B31" s="29"/>
      <c r="C31" s="25"/>
      <c r="D31" s="26"/>
      <c r="F31" s="29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Z31" s="22"/>
      <c r="AA31" s="11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</row>
    <row r="32" spans="1:48" s="21" customFormat="1" x14ac:dyDescent="0.25">
      <c r="A32" s="29"/>
      <c r="B32" s="11"/>
      <c r="C32" s="33"/>
      <c r="D32" s="34"/>
      <c r="F32" s="11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S32" s="23"/>
      <c r="Z32" s="22"/>
      <c r="AA32" s="11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</row>
    <row r="33" spans="1:48" s="21" customFormat="1" x14ac:dyDescent="0.25">
      <c r="A33" s="29"/>
      <c r="B33" s="29"/>
      <c r="C33" s="25"/>
      <c r="D33" s="26"/>
      <c r="F33" s="29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Z33" s="22"/>
      <c r="AA33" s="11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</row>
    <row r="34" spans="1:48" s="21" customFormat="1" x14ac:dyDescent="0.25">
      <c r="A34" s="29"/>
      <c r="B34" s="29"/>
      <c r="C34" s="25"/>
      <c r="D34" s="26"/>
      <c r="F34" s="29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Z34" s="22"/>
      <c r="AA34" s="11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</row>
    <row r="35" spans="1:48" s="21" customFormat="1" x14ac:dyDescent="0.25">
      <c r="A35" s="29"/>
      <c r="B35" s="29"/>
      <c r="C35" s="25"/>
      <c r="D35" s="26"/>
      <c r="F35" s="29"/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/>
      <c r="R35" s="31"/>
      <c r="Z35" s="22"/>
      <c r="AA35" s="11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</row>
    <row r="36" spans="1:48" s="21" customFormat="1" x14ac:dyDescent="0.25">
      <c r="A36" s="29"/>
      <c r="B36" s="29"/>
      <c r="C36" s="25"/>
      <c r="D36" s="26"/>
      <c r="F36" s="29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Z36" s="22"/>
      <c r="AA36" s="11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</row>
    <row r="37" spans="1:48" s="21" customFormat="1" x14ac:dyDescent="0.25">
      <c r="A37" s="29"/>
      <c r="B37" s="29"/>
      <c r="C37" s="25"/>
      <c r="D37" s="26"/>
      <c r="F37" s="32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Z37" s="22"/>
      <c r="AA37" s="11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s="21" customFormat="1" x14ac:dyDescent="0.25">
      <c r="A38" s="29"/>
      <c r="B38" s="11"/>
      <c r="C38" s="33"/>
      <c r="D38" s="34"/>
      <c r="F38" s="11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S38" s="23"/>
      <c r="Z38" s="22"/>
      <c r="AA38" s="11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s="21" customFormat="1" x14ac:dyDescent="0.25">
      <c r="A39" s="11"/>
      <c r="B39" s="29"/>
      <c r="C39" s="25"/>
      <c r="D39" s="26"/>
      <c r="F39" s="32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Z39" s="22"/>
      <c r="AA39" s="11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s="21" customFormat="1" x14ac:dyDescent="0.25">
      <c r="A40" s="11"/>
      <c r="B40" s="29"/>
      <c r="C40" s="25"/>
      <c r="D40" s="26"/>
      <c r="F40" s="32"/>
      <c r="G40" s="30"/>
      <c r="H40" s="31"/>
      <c r="I40" s="30"/>
      <c r="J40" s="31"/>
      <c r="K40" s="30"/>
      <c r="L40" s="31"/>
      <c r="M40" s="30"/>
      <c r="N40" s="31"/>
      <c r="O40" s="30"/>
      <c r="P40" s="31"/>
      <c r="Q40" s="30"/>
      <c r="R40" s="31"/>
      <c r="Z40" s="22"/>
      <c r="AA40" s="11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21" customFormat="1" x14ac:dyDescent="0.25">
      <c r="A41" s="29"/>
      <c r="B41" s="11"/>
      <c r="C41" s="33"/>
      <c r="D41" s="34"/>
      <c r="F41" s="11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S41" s="23"/>
      <c r="Z41" s="22"/>
      <c r="AA41" s="11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21" customFormat="1" x14ac:dyDescent="0.25">
      <c r="A42" s="11"/>
      <c r="B42" s="29"/>
      <c r="C42" s="25"/>
      <c r="D42" s="26"/>
      <c r="F42" s="32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Z42" s="22"/>
      <c r="AA42" s="11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21" customFormat="1" x14ac:dyDescent="0.25">
      <c r="A43" s="11"/>
      <c r="B43" s="29"/>
      <c r="C43" s="25"/>
      <c r="D43" s="26"/>
      <c r="F43" s="32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Z43" s="22"/>
      <c r="AA43" s="11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21" customFormat="1" x14ac:dyDescent="0.25">
      <c r="A44" s="29"/>
      <c r="B44" s="11"/>
      <c r="C44" s="33"/>
      <c r="D44" s="34"/>
      <c r="F44" s="11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S44" s="23"/>
      <c r="Z44" s="22"/>
      <c r="AA44" s="11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s="21" customFormat="1" x14ac:dyDescent="0.25">
      <c r="A45" s="11"/>
      <c r="B45" s="29"/>
      <c r="C45" s="25"/>
      <c r="D45" s="26"/>
      <c r="F45" s="32"/>
      <c r="G45" s="30"/>
      <c r="H45" s="31"/>
      <c r="I45" s="30"/>
      <c r="J45" s="31"/>
      <c r="K45" s="30"/>
      <c r="L45" s="31"/>
      <c r="M45" s="30"/>
      <c r="N45" s="31"/>
      <c r="O45" s="30"/>
      <c r="P45" s="31"/>
      <c r="Q45" s="30"/>
      <c r="R45" s="31"/>
      <c r="Z45" s="22"/>
      <c r="AA45" s="11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</row>
    <row r="46" spans="1:48" s="21" customFormat="1" x14ac:dyDescent="0.25">
      <c r="A46" s="11"/>
      <c r="B46" s="29"/>
      <c r="C46" s="25"/>
      <c r="D46" s="26"/>
      <c r="F46" s="32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Z46" s="22"/>
      <c r="AA46" s="11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</row>
    <row r="47" spans="1:48" s="21" customFormat="1" x14ac:dyDescent="0.25">
      <c r="A47" s="29"/>
      <c r="B47" s="11"/>
      <c r="C47" s="33"/>
      <c r="D47" s="34"/>
      <c r="F47" s="11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S47" s="23"/>
      <c r="Z47" s="22"/>
      <c r="AA47" s="11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</row>
    <row r="48" spans="1:48" s="21" customFormat="1" x14ac:dyDescent="0.25">
      <c r="A48" s="11"/>
      <c r="B48" s="29"/>
      <c r="C48" s="25"/>
      <c r="D48" s="26"/>
      <c r="F48" s="32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Z48" s="22"/>
      <c r="AA48" s="11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</row>
    <row r="49" spans="1:48" s="21" customFormat="1" x14ac:dyDescent="0.25">
      <c r="A49" s="11"/>
      <c r="B49" s="29"/>
      <c r="C49" s="25"/>
      <c r="D49" s="26"/>
      <c r="F49" s="32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Z49" s="22"/>
      <c r="AA49" s="11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</row>
    <row r="50" spans="1:48" s="21" customFormat="1" x14ac:dyDescent="0.25">
      <c r="A50" s="29"/>
      <c r="B50" s="11"/>
      <c r="C50" s="33"/>
      <c r="D50" s="34"/>
      <c r="F50" s="11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S50" s="23"/>
      <c r="Z50" s="22"/>
      <c r="AA50" s="11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</row>
    <row r="51" spans="1:48" s="21" customFormat="1" x14ac:dyDescent="0.25">
      <c r="A51" s="11"/>
      <c r="B51" s="29"/>
      <c r="C51" s="25"/>
      <c r="D51" s="26"/>
      <c r="F51" s="32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Z51" s="22"/>
      <c r="AA51" s="11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48" s="21" customFormat="1" x14ac:dyDescent="0.25">
      <c r="A52" s="29"/>
      <c r="B52" s="29"/>
      <c r="C52" s="25"/>
      <c r="D52" s="26"/>
      <c r="F52" s="29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Z52" s="22"/>
      <c r="AA52" s="11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48" s="21" customFormat="1" x14ac:dyDescent="0.25">
      <c r="A53" s="29"/>
      <c r="B53" s="29"/>
      <c r="C53" s="25"/>
      <c r="D53" s="26"/>
      <c r="F53" s="29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Z53" s="22"/>
      <c r="AA53" s="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48" s="21" customFormat="1" x14ac:dyDescent="0.25">
      <c r="A54" s="29"/>
      <c r="B54" s="29"/>
      <c r="C54" s="25"/>
      <c r="D54" s="26"/>
      <c r="F54" s="29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Z54" s="22"/>
      <c r="AA54" s="11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</row>
    <row r="55" spans="1:48" s="21" customFormat="1" x14ac:dyDescent="0.25">
      <c r="A55" s="29"/>
      <c r="B55" s="29"/>
      <c r="C55" s="25"/>
      <c r="D55" s="26"/>
      <c r="F55" s="29"/>
      <c r="G55" s="30"/>
      <c r="H55" s="31"/>
      <c r="I55" s="30"/>
      <c r="J55" s="31"/>
      <c r="K55" s="30"/>
      <c r="L55" s="31"/>
      <c r="M55" s="30"/>
      <c r="N55" s="31"/>
      <c r="O55" s="30"/>
      <c r="P55" s="31"/>
      <c r="Q55" s="30"/>
      <c r="R55" s="31"/>
      <c r="Z55" s="22"/>
      <c r="AA55" s="11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s="21" customFormat="1" x14ac:dyDescent="0.25">
      <c r="A56" s="29"/>
      <c r="B56" s="29"/>
      <c r="C56" s="25"/>
      <c r="D56" s="26"/>
      <c r="F56" s="29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Z56" s="22"/>
      <c r="AA56" s="11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</row>
    <row r="57" spans="1:48" s="21" customFormat="1" x14ac:dyDescent="0.25">
      <c r="A57" s="29"/>
      <c r="B57" s="29"/>
      <c r="C57" s="25"/>
      <c r="D57" s="26"/>
      <c r="F57" s="29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Z57" s="22"/>
      <c r="AA57" s="11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</row>
    <row r="59" spans="1:48" x14ac:dyDescent="0.25">
      <c r="B59" s="29"/>
      <c r="C59" s="25"/>
      <c r="D59" s="26"/>
      <c r="F59" s="32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</row>
    <row r="60" spans="1:48" x14ac:dyDescent="0.25">
      <c r="B60" s="29"/>
      <c r="C60" s="25"/>
      <c r="D60" s="26"/>
      <c r="F60" s="32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</row>
    <row r="61" spans="1:48" x14ac:dyDescent="0.25">
      <c r="B61" s="29"/>
      <c r="C61" s="25"/>
      <c r="D61" s="26"/>
      <c r="F61" s="32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</row>
    <row r="62" spans="1:48" x14ac:dyDescent="0.25">
      <c r="C62" s="28"/>
      <c r="D62" s="28"/>
      <c r="H62" s="27"/>
      <c r="J62" s="27"/>
      <c r="L62" s="27"/>
      <c r="N62" s="27"/>
      <c r="P62" s="27"/>
      <c r="R62" s="27"/>
    </row>
    <row r="63" spans="1:48" x14ac:dyDescent="0.25">
      <c r="C63" s="28"/>
      <c r="D63" s="28"/>
      <c r="H63" s="27"/>
      <c r="J63" s="27"/>
      <c r="L63" s="27"/>
      <c r="N63" s="27"/>
      <c r="P63" s="27"/>
      <c r="R63" s="27"/>
    </row>
    <row r="65" spans="1:48" s="40" customFormat="1" x14ac:dyDescent="0.25">
      <c r="A65" s="41" t="s">
        <v>32</v>
      </c>
      <c r="B65" s="36"/>
      <c r="C65" s="37"/>
      <c r="D65" s="37"/>
      <c r="E65" s="37"/>
      <c r="F65" s="36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8"/>
      <c r="AA65" s="36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1:48" x14ac:dyDescent="0.25">
      <c r="B66" s="29">
        <v>1</v>
      </c>
      <c r="C66" s="25">
        <f t="shared" ref="C66" si="37">INT(AV66/12)</f>
        <v>10</v>
      </c>
      <c r="D66" s="26">
        <f>ROUNDDOWN(AV66-C66*12,0)</f>
        <v>0</v>
      </c>
      <c r="E66" s="44"/>
      <c r="F66" s="32" t="str">
        <f>F67</f>
        <v>STR</v>
      </c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>
        <v>10</v>
      </c>
      <c r="R66" s="31">
        <v>0</v>
      </c>
      <c r="T66" s="21">
        <f>IF(G67="TO",G66*12+H66,T67)</f>
        <v>0</v>
      </c>
      <c r="U66" s="21">
        <f>IF(I67="TO",I66*12+J66,U67)</f>
        <v>0</v>
      </c>
      <c r="V66" s="21">
        <f>IF(K67="TO",K66*12+L66,V67)</f>
        <v>0</v>
      </c>
      <c r="W66" s="21">
        <f>IF(M67="TO",M66*12+N66,W67)</f>
        <v>0</v>
      </c>
      <c r="X66" s="21">
        <f>IF(O67="TO",O66*12+P66,X67)</f>
        <v>0</v>
      </c>
      <c r="Y66" s="21">
        <f>IF(Q67="TO",Q66*12+R66,Y67)</f>
        <v>120</v>
      </c>
      <c r="AA66" s="11">
        <f>AA67</f>
        <v>5</v>
      </c>
      <c r="AB66" s="23">
        <f t="shared" ref="AB66:AB68" si="38">IF(F66=$AB$4,T66+U66-VLOOKUP(AA66,Rebars2,3),0)</f>
        <v>0</v>
      </c>
      <c r="AC66" s="23">
        <f t="shared" ref="AC66:AC68" si="39">IF(F66=$AC$4,T66+U66+V66-2*VLOOKUP(AA66,Rebars2,3),0)</f>
        <v>0</v>
      </c>
      <c r="AD66" s="23">
        <f t="shared" ref="AD66:AD68" si="40">IF(F66=$AD$4,2*(T66+U66)-3*VLOOKUP(AA66,Rebars2,3)+2*VLOOKUP(AA66,Rebars2,7),0)</f>
        <v>0</v>
      </c>
      <c r="AE66" s="23">
        <f t="shared" ref="AE66:AE68" si="41">IF(F66=$AE$4,T66+2*U66+2*V66-4*VLOOKUP(AA66,Rebars2,3),0)</f>
        <v>0</v>
      </c>
      <c r="AF66" s="23">
        <f>IF(F66=$AF$4,T66+VLOOKUP(AA66,Rebars2,8),0)</f>
        <v>0</v>
      </c>
      <c r="AG66" s="23">
        <f>IF(F66=$AG$4,T66+2*VLOOKUP(AA66,Rebars2,8),0)</f>
        <v>0</v>
      </c>
      <c r="AH66" s="23">
        <f>IF(F66=$AH$4,T66-VLOOKUP(AA66,Rebars2,3)+U66+SQRT(V66^2+W66^2)+X66-2*VLOOKUP(AA66,Rebars2,2),0)</f>
        <v>0</v>
      </c>
      <c r="AI66" s="23">
        <f>IF(F66=$AI$4,T66+VLOOKUP(AA66,Rebars2,8),0)</f>
        <v>0</v>
      </c>
      <c r="AJ66" s="23">
        <f>IF(F66=$AJ$4,T66+2*VLOOKUP(AA66,Rebars2,8),0)</f>
        <v>0</v>
      </c>
      <c r="AK66" s="23">
        <f t="shared" ref="AK66:AK68" si="42">IF(F66=$AK$4,T66+SQRT(U66^2+V66^2)+VLOOKUP(AA66,Rebars2,8),0)</f>
        <v>0</v>
      </c>
      <c r="AL66" s="23">
        <f t="shared" ref="AL66:AL68" si="43">IF(F66=$AL$4,T66+SQRT(U66^2+V66^2),0)</f>
        <v>0</v>
      </c>
      <c r="AM66" s="23">
        <f t="shared" ref="AM66:AM68" si="44">IF(F66=$AM$4,SQRT(T66^2+U66^2)+V66+SQRT(W66^2+X66^2)-2*VLOOKUP(AA66,Rebars2,2),0)</f>
        <v>0</v>
      </c>
      <c r="AO66" s="23">
        <f t="shared" ref="AO66:AO68" si="45">IF(F66=$AO$4,T66+U66+V66+1,0)</f>
        <v>0</v>
      </c>
      <c r="AP66" s="23">
        <f>IF(F66=$AP$4,T66+SQRT(U66^2+W66^2)+SQRT(V66^2+X66^2)-VLOOKUP(AA66,Rebars2,2),0)</f>
        <v>0</v>
      </c>
      <c r="AQ66" s="23">
        <f>IF(F66=$AQ$4,W66+SQRT(T66^2+T66^2)+U66+T66+W66+SQRT(T66^2+T66^2)+W66-4*VLOOKUP(AA66,Rebars2,2,FALSE)-2*VLOOKUP(AA66,Rebars2,3,FALSE),0)</f>
        <v>0</v>
      </c>
      <c r="AR66" s="23">
        <f>IF(F66=$AR$4,T66+24,0)</f>
        <v>0</v>
      </c>
      <c r="AS66" s="23">
        <f t="shared" ref="AS66:AT68" si="46">IF(F66=$AS$4,2*T66+U66+V66+W66-4*VLOOKUP(AA66,Rebars2,3),0)</f>
        <v>0</v>
      </c>
      <c r="AT66" s="23">
        <f t="shared" si="46"/>
        <v>0</v>
      </c>
      <c r="AU66" s="23">
        <f t="shared" ref="AU66:AU68" si="47">IF(F66=$AU$4,Y66,0)</f>
        <v>120</v>
      </c>
      <c r="AV66" s="23">
        <f t="shared" ref="AV66:AV68" si="48">SUM(AB66:AU66)</f>
        <v>120</v>
      </c>
    </row>
    <row r="67" spans="1:48" x14ac:dyDescent="0.25">
      <c r="A67" s="11" t="s">
        <v>54</v>
      </c>
      <c r="B67" s="11" t="s">
        <v>29</v>
      </c>
      <c r="C67" s="33" t="s">
        <v>30</v>
      </c>
      <c r="D67" s="34"/>
      <c r="E67" s="44">
        <f>ROUND(B66*B68*0.5*(C66+D66/12+C68+D68/12)*VLOOKUP(AA67,Rebars1,2),0)</f>
        <v>117</v>
      </c>
      <c r="F67" s="11" t="s">
        <v>20</v>
      </c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 t="s">
        <v>30</v>
      </c>
      <c r="R67" s="31"/>
      <c r="S67" s="23">
        <f>(Y68-Y66)/(B68-1)</f>
        <v>7.5</v>
      </c>
      <c r="T67" s="21">
        <f>IF(G67="TO",0.5*(T66+T68),G67*12+H67)</f>
        <v>0</v>
      </c>
      <c r="U67" s="21">
        <f>IF(I67="TO",0.5*(U66+U68),I67*12+J67)</f>
        <v>0</v>
      </c>
      <c r="V67" s="21">
        <f>IF(K67="TO",0.5*(V66+V68),K67*12+L67)</f>
        <v>0</v>
      </c>
      <c r="W67" s="21">
        <f>IF(M67="TO",0.5*(W66+W68),M67*12+N67)</f>
        <v>0</v>
      </c>
      <c r="X67" s="21">
        <f>IF(O67="TO",0.5*(X66+X68),O67*12+P67)</f>
        <v>0</v>
      </c>
      <c r="Y67" s="21">
        <f>IF(Q67="TO",0.5*(Y66+Y68),Q67*12+R67)</f>
        <v>150</v>
      </c>
      <c r="AA67" s="11">
        <f t="shared" ref="AA67" si="49">IF(AND(LEN(A67)=4,ISNUMBER(VALUE(MID(A67,2,1)))=TRUE),VALUE(MID(A67,2,1)),IF(AND(LEN(A67)=5,ISNUMBER(VALUE(MID(A67,2,1)))=FALSE),VALUE(MID(A67,3,1)),IF(AND(LEN(A67)=5,ISNUMBER(VALUE(MID(A67,2,1)))=TRUE),VALUE(MID(A67,2,2)),IF(AND(LEN(A67)=6,ISNUMBER(VALUE(MID(A67,3,1)))=TRUE),VALUE(MID(A67,3,2)),"Error!"))))</f>
        <v>5</v>
      </c>
      <c r="AB67" s="23">
        <f t="shared" si="38"/>
        <v>0</v>
      </c>
      <c r="AC67" s="23">
        <f t="shared" si="39"/>
        <v>0</v>
      </c>
      <c r="AD67" s="23">
        <f t="shared" si="40"/>
        <v>0</v>
      </c>
      <c r="AE67" s="23">
        <f t="shared" si="41"/>
        <v>0</v>
      </c>
      <c r="AF67" s="23">
        <f>IF(F67=$AF$4,T67+VLOOKUP(AA67,Rebars2,8),0)</f>
        <v>0</v>
      </c>
      <c r="AG67" s="23">
        <f>IF(F67=$AG$4,T67+2*VLOOKUP(AA67,Rebars2,8),0)</f>
        <v>0</v>
      </c>
      <c r="AH67" s="23">
        <f>IF(F67=$AH$4,T67-VLOOKUP(AA67,Rebars2,3)+U67+SQRT(V67^2+W67^2)+X67-2*VLOOKUP(AA67,Rebars2,2),0)</f>
        <v>0</v>
      </c>
      <c r="AI67" s="23">
        <f>IF(F67=$AI$4,T67+VLOOKUP(AA67,Rebars2,8),0)</f>
        <v>0</v>
      </c>
      <c r="AJ67" s="23">
        <f>IF(F67=$AJ$4,T67+2*VLOOKUP(AA67,Rebars2,8),0)</f>
        <v>0</v>
      </c>
      <c r="AK67" s="23">
        <f t="shared" si="42"/>
        <v>0</v>
      </c>
      <c r="AL67" s="23">
        <f t="shared" si="43"/>
        <v>0</v>
      </c>
      <c r="AM67" s="23">
        <f t="shared" si="44"/>
        <v>0</v>
      </c>
      <c r="AO67" s="23">
        <f t="shared" si="45"/>
        <v>0</v>
      </c>
      <c r="AP67" s="23">
        <f>IF(F67=$AP$4,T67+SQRT(U67^2+W67^2)+SQRT(V67^2+X67^2)-VLOOKUP(AA67,Rebars2,2),0)</f>
        <v>0</v>
      </c>
      <c r="AQ67" s="23">
        <f>IF(F67=$AQ$4,W67+SQRT(T67^2+T67^2)+U67+T67+W67+SQRT(T67^2+T67^2)+W67-4*VLOOKUP(AA67,Rebars2,2,FALSE)-2*VLOOKUP(AA67,Rebars2,3,FALSE),0)</f>
        <v>0</v>
      </c>
      <c r="AR67" s="23">
        <f t="shared" ref="AR67:AR68" si="50">IF(F67=$AR$4,T67+24,0)</f>
        <v>0</v>
      </c>
      <c r="AS67" s="23">
        <f t="shared" si="46"/>
        <v>0</v>
      </c>
      <c r="AT67" s="23">
        <f t="shared" si="46"/>
        <v>0</v>
      </c>
      <c r="AU67" s="23">
        <f t="shared" si="47"/>
        <v>150</v>
      </c>
      <c r="AV67" s="23">
        <f t="shared" si="48"/>
        <v>150</v>
      </c>
    </row>
    <row r="68" spans="1:48" x14ac:dyDescent="0.25">
      <c r="B68" s="29">
        <v>9</v>
      </c>
      <c r="C68" s="25">
        <f t="shared" ref="C68" si="51">INT(AV68/12)</f>
        <v>15</v>
      </c>
      <c r="D68" s="26">
        <f>ROUNDDOWN(AV68-C68*12,0)</f>
        <v>0</v>
      </c>
      <c r="E68" s="44"/>
      <c r="F68" s="32" t="str">
        <f>F67</f>
        <v>STR</v>
      </c>
      <c r="G68" s="30"/>
      <c r="H68" s="31"/>
      <c r="I68" s="30"/>
      <c r="J68" s="31"/>
      <c r="K68" s="30"/>
      <c r="L68" s="31"/>
      <c r="M68" s="30"/>
      <c r="N68" s="31"/>
      <c r="O68" s="30"/>
      <c r="P68" s="31"/>
      <c r="Q68" s="30">
        <v>15</v>
      </c>
      <c r="R68" s="31">
        <v>0</v>
      </c>
      <c r="T68" s="21">
        <f>IF(G67="TO",G68*12+H68,T67)</f>
        <v>0</v>
      </c>
      <c r="U68" s="21">
        <f>IF(I67="TO",I68*12+J68,U67)</f>
        <v>0</v>
      </c>
      <c r="V68" s="21">
        <f>IF(K67="TO",K68*12+L68,V67)</f>
        <v>0</v>
      </c>
      <c r="W68" s="21">
        <f>IF(M67="TO",M68*12+N68,W67)</f>
        <v>0</v>
      </c>
      <c r="X68" s="21">
        <f>IF(O67="TO",O68*12+P68,X67)</f>
        <v>0</v>
      </c>
      <c r="Y68" s="21">
        <f>IF(Q67="TO",Q68*12+R68,Y67)</f>
        <v>180</v>
      </c>
      <c r="AA68" s="11">
        <f>AA67</f>
        <v>5</v>
      </c>
      <c r="AB68" s="23">
        <f t="shared" si="38"/>
        <v>0</v>
      </c>
      <c r="AC68" s="23">
        <f t="shared" si="39"/>
        <v>0</v>
      </c>
      <c r="AD68" s="23">
        <f t="shared" si="40"/>
        <v>0</v>
      </c>
      <c r="AE68" s="23">
        <f t="shared" si="41"/>
        <v>0</v>
      </c>
      <c r="AF68" s="23">
        <f>IF(F68=$AF$4,T68+VLOOKUP(AA68,Rebars2,8),0)</f>
        <v>0</v>
      </c>
      <c r="AG68" s="23">
        <f>IF(F68=$AG$4,T68+2*VLOOKUP(AA68,Rebars2,8),0)</f>
        <v>0</v>
      </c>
      <c r="AH68" s="23">
        <f>IF(F68=$AH$4,T68-VLOOKUP(AA68,Rebars2,3)+U68+SQRT(V68^2+W68^2)+X68-2*VLOOKUP(AA68,Rebars2,2),0)</f>
        <v>0</v>
      </c>
      <c r="AI68" s="23">
        <f>IF(F68=$AI$4,T68+VLOOKUP(AA68,Rebars2,8),0)</f>
        <v>0</v>
      </c>
      <c r="AJ68" s="23">
        <f>IF(F68=$AJ$4,T68+2*VLOOKUP(AA68,Rebars2,8),0)</f>
        <v>0</v>
      </c>
      <c r="AK68" s="23">
        <f t="shared" si="42"/>
        <v>0</v>
      </c>
      <c r="AL68" s="23">
        <f t="shared" si="43"/>
        <v>0</v>
      </c>
      <c r="AM68" s="23">
        <f t="shared" si="44"/>
        <v>0</v>
      </c>
      <c r="AO68" s="23">
        <f t="shared" si="45"/>
        <v>0</v>
      </c>
      <c r="AP68" s="23">
        <f>IF(F68=$AP$4,T68+SQRT(U68^2+W68^2)+SQRT(V68^2+X68^2)-VLOOKUP(AA68,Rebars2,2),0)</f>
        <v>0</v>
      </c>
      <c r="AQ68" s="23">
        <f>IF(F68=$AQ$4,W68+SQRT(T68^2+T68^2)+U68+T68+W68+SQRT(T68^2+T68^2)+W68-4*VLOOKUP(AA68,Rebars2,2,FALSE)-2*VLOOKUP(AA68,Rebars2,3,FALSE),0)</f>
        <v>0</v>
      </c>
      <c r="AR68" s="23">
        <f t="shared" si="50"/>
        <v>0</v>
      </c>
      <c r="AS68" s="23">
        <f t="shared" si="46"/>
        <v>0</v>
      </c>
      <c r="AT68" s="23">
        <f t="shared" si="46"/>
        <v>0</v>
      </c>
      <c r="AU68" s="23">
        <f t="shared" si="47"/>
        <v>180</v>
      </c>
      <c r="AV68" s="23">
        <f t="shared" si="48"/>
        <v>180</v>
      </c>
    </row>
    <row r="69" spans="1:48" s="40" customFormat="1" x14ac:dyDescent="0.25">
      <c r="A69" s="41" t="s">
        <v>34</v>
      </c>
      <c r="B69" s="36"/>
      <c r="C69" s="37"/>
      <c r="D69" s="37"/>
      <c r="E69" s="37"/>
      <c r="F69" s="36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8"/>
      <c r="AA69" s="36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1:48" x14ac:dyDescent="0.25">
      <c r="B70" s="29">
        <v>4</v>
      </c>
      <c r="C70" s="25">
        <f t="shared" ref="C70" si="52">INT(AV70/12)</f>
        <v>4</v>
      </c>
      <c r="D70" s="26">
        <f>ROUNDDOWN(AV70-C70*12,0)</f>
        <v>1</v>
      </c>
      <c r="E70" s="44"/>
      <c r="F70" s="32">
        <f>F71</f>
        <v>2</v>
      </c>
      <c r="G70" s="30">
        <v>1</v>
      </c>
      <c r="H70" s="31">
        <v>1</v>
      </c>
      <c r="I70" s="30"/>
      <c r="J70" s="31"/>
      <c r="K70" s="30">
        <v>1</v>
      </c>
      <c r="L70" s="31">
        <v>1</v>
      </c>
      <c r="M70" s="30"/>
      <c r="N70" s="31"/>
      <c r="O70" s="30"/>
      <c r="P70" s="31"/>
      <c r="Q70" s="30"/>
      <c r="R70" s="31"/>
      <c r="T70" s="21">
        <f>IF(G71="TO",G70*12+H70,T71)</f>
        <v>13</v>
      </c>
      <c r="U70" s="21">
        <f>IF(I71="TO",I70*12+J70,U71)</f>
        <v>26</v>
      </c>
      <c r="V70" s="21">
        <f>IF(K71="TO",K70*12+L70,V71)</f>
        <v>13</v>
      </c>
      <c r="W70" s="21">
        <f>IF(M71="TO",M70*12+N70,W71)</f>
        <v>0</v>
      </c>
      <c r="X70" s="21">
        <f>IF(O71="TO",O70*12+P70,X71)</f>
        <v>0</v>
      </c>
      <c r="Y70" s="21">
        <f>IF(Q71="TO",Q70*12+R70,Y71)</f>
        <v>0</v>
      </c>
      <c r="AA70" s="11">
        <f>AA71</f>
        <v>5</v>
      </c>
      <c r="AB70" s="23">
        <f t="shared" ref="AB70:AB72" si="53">IF(F70=$AB$4,T70+U70-VLOOKUP(AA70,Rebars2,3),0)</f>
        <v>0</v>
      </c>
      <c r="AC70" s="23">
        <f t="shared" ref="AC70:AC72" si="54">IF(F70=$AC$4,T70+U70+V70-2*VLOOKUP(AA70,Rebars2,3),0)</f>
        <v>49</v>
      </c>
      <c r="AD70" s="23">
        <f t="shared" ref="AD70:AD72" si="55">IF(F70=$AD$4,2*(T70+U70)-3*VLOOKUP(AA70,Rebars2,3)+2*VLOOKUP(AA70,Rebars2,7),0)</f>
        <v>0</v>
      </c>
      <c r="AE70" s="23">
        <f t="shared" ref="AE70:AE72" si="56">IF(F70=$AE$4,T70+2*U70+2*V70-4*VLOOKUP(AA70,Rebars2,3),0)</f>
        <v>0</v>
      </c>
      <c r="AF70" s="23">
        <f>IF(F70=$AF$4,T70+VLOOKUP(AA70,Rebars2,8),0)</f>
        <v>0</v>
      </c>
      <c r="AG70" s="23">
        <f>IF(F70=$AG$4,T70+2*VLOOKUP(AA70,Rebars2,8),0)</f>
        <v>0</v>
      </c>
      <c r="AH70" s="23">
        <f>IF(F70=$AH$4,T70-VLOOKUP(AA70,Rebars2,3)+U70+SQRT(V70^2+W70^2)+X70-2*VLOOKUP(AA70,Rebars2,2),0)</f>
        <v>0</v>
      </c>
      <c r="AI70" s="23">
        <f>IF(F70=$AI$4,T70+VLOOKUP(AA70,Rebars2,8),0)</f>
        <v>0</v>
      </c>
      <c r="AJ70" s="23">
        <f>IF(F70=$AJ$4,T70+2*VLOOKUP(AA70,Rebars2,8),0)</f>
        <v>0</v>
      </c>
      <c r="AK70" s="23">
        <f t="shared" ref="AK70:AK72" si="57">IF(F70=$AK$4,T70+SQRT(U70^2+V70^2)+VLOOKUP(AA70,Rebars2,8),0)</f>
        <v>0</v>
      </c>
      <c r="AL70" s="23">
        <f t="shared" ref="AL70:AL72" si="58">IF(F70=$AL$4,T70+SQRT(U70^2+V70^2),0)</f>
        <v>0</v>
      </c>
      <c r="AM70" s="23">
        <f t="shared" ref="AM70:AM72" si="59">IF(F70=$AM$4,SQRT(T70^2+U70^2)+V70+SQRT(W70^2+X70^2)-2*VLOOKUP(AA70,Rebars2,2),0)</f>
        <v>0</v>
      </c>
      <c r="AO70" s="23">
        <f t="shared" ref="AO70:AO72" si="60">IF(F70=$AO$4,T70+U70+V70+1,0)</f>
        <v>0</v>
      </c>
      <c r="AP70" s="23">
        <f>IF(F70=$AP$4,T70+SQRT(U70^2+W70^2)+SQRT(V70^2+X70^2)-VLOOKUP(AA70,Rebars2,2),0)</f>
        <v>0</v>
      </c>
      <c r="AQ70" s="23">
        <f>IF(F70=$AQ$4,W70+SQRT(T70^2+T70^2)+U70+T70+W70+SQRT(T70^2+T70^2)+W70-4*VLOOKUP(AA70,Rebars2,2,FALSE)-2*VLOOKUP(AA70,Rebars2,3,FALSE),0)</f>
        <v>0</v>
      </c>
      <c r="AR70" s="23">
        <f t="shared" ref="AR70:AR72" si="61">IF(F70=$AR$4,T70+24,0)</f>
        <v>0</v>
      </c>
      <c r="AS70" s="23">
        <f t="shared" ref="AS70:AT72" si="62">IF(F70=$AS$4,2*T70+U70+V70+W70-4*VLOOKUP(AA70,Rebars2,3),0)</f>
        <v>0</v>
      </c>
      <c r="AT70" s="23">
        <f t="shared" si="62"/>
        <v>0</v>
      </c>
      <c r="AU70" s="23">
        <f t="shared" ref="AU70:AU72" si="63">IF(F70=$AU$4,Y70,0)</f>
        <v>0</v>
      </c>
      <c r="AV70" s="23">
        <f t="shared" ref="AV70:AV72" si="64">SUM(AB70:AU70)</f>
        <v>49</v>
      </c>
    </row>
    <row r="71" spans="1:48" x14ac:dyDescent="0.25">
      <c r="A71" s="11" t="s">
        <v>54</v>
      </c>
      <c r="B71" s="11" t="s">
        <v>29</v>
      </c>
      <c r="C71" s="33" t="s">
        <v>30</v>
      </c>
      <c r="D71" s="34"/>
      <c r="E71" s="44">
        <f>ROUND(B70*B72*0.5*(C70+D70/12+C72+D72/12)*VLOOKUP(AA71,Rebars1,2),0)</f>
        <v>234</v>
      </c>
      <c r="F71" s="11">
        <v>2</v>
      </c>
      <c r="G71" s="30" t="s">
        <v>30</v>
      </c>
      <c r="H71" s="31"/>
      <c r="I71" s="30">
        <v>2</v>
      </c>
      <c r="J71" s="31">
        <v>2</v>
      </c>
      <c r="K71" s="30" t="s">
        <v>30</v>
      </c>
      <c r="L71" s="31"/>
      <c r="M71" s="30"/>
      <c r="N71" s="31"/>
      <c r="O71" s="30"/>
      <c r="P71" s="31"/>
      <c r="Q71" s="30"/>
      <c r="R71" s="31"/>
      <c r="S71" s="23">
        <f>(T72-T70)/(B72-1)</f>
        <v>7.833333333333333</v>
      </c>
      <c r="T71" s="21">
        <f>IF(G71="TO",0.5*(T70+T72),G71*12+H71)</f>
        <v>36.5</v>
      </c>
      <c r="U71" s="21">
        <f>IF(I71="TO",0.5*(U70+U72),I71*12+J71)</f>
        <v>26</v>
      </c>
      <c r="V71" s="21">
        <f>IF(K71="TO",0.5*(V70+V72),K71*12+L71)</f>
        <v>36.5</v>
      </c>
      <c r="W71" s="21">
        <f>IF(M71="TO",0.5*(W70+W72),M71*12+N71)</f>
        <v>0</v>
      </c>
      <c r="X71" s="21">
        <f>IF(O71="TO",0.5*(X70+X72),O71*12+P71)</f>
        <v>0</v>
      </c>
      <c r="Y71" s="21">
        <f>IF(Q71="TO",0.5*(Y70+Y72),Q71*12+R71)</f>
        <v>0</v>
      </c>
      <c r="AA71" s="11">
        <f t="shared" ref="AA71" si="65">IF(AND(LEN(A71)=4,ISNUMBER(VALUE(MID(A71,2,1)))=TRUE),VALUE(MID(A71,2,1)),IF(AND(LEN(A71)=5,ISNUMBER(VALUE(MID(A71,2,1)))=FALSE),VALUE(MID(A71,3,1)),IF(AND(LEN(A71)=5,ISNUMBER(VALUE(MID(A71,2,1)))=TRUE),VALUE(MID(A71,2,2)),IF(AND(LEN(A71)=6,ISNUMBER(VALUE(MID(A71,3,1)))=TRUE),VALUE(MID(A71,3,2)),"Error!"))))</f>
        <v>5</v>
      </c>
      <c r="AB71" s="23">
        <f t="shared" si="53"/>
        <v>0</v>
      </c>
      <c r="AC71" s="23">
        <f t="shared" si="54"/>
        <v>96</v>
      </c>
      <c r="AD71" s="23">
        <f t="shared" si="55"/>
        <v>0</v>
      </c>
      <c r="AE71" s="23">
        <f t="shared" si="56"/>
        <v>0</v>
      </c>
      <c r="AF71" s="23">
        <f>IF(F71=$AF$4,T71+VLOOKUP(AA71,Rebars2,8),0)</f>
        <v>0</v>
      </c>
      <c r="AG71" s="23">
        <f>IF(F71=$AG$4,T71+2*VLOOKUP(AA71,Rebars2,8),0)</f>
        <v>0</v>
      </c>
      <c r="AH71" s="23">
        <f>IF(F71=$AH$4,T71-VLOOKUP(AA71,Rebars2,3)+U71+SQRT(V71^2+W71^2)+X71-2*VLOOKUP(AA71,Rebars2,2),0)</f>
        <v>0</v>
      </c>
      <c r="AI71" s="23">
        <f>IF(F71=$AI$4,T71+VLOOKUP(AA71,Rebars2,8),0)</f>
        <v>0</v>
      </c>
      <c r="AJ71" s="23">
        <f>IF(F71=$AJ$4,T71+2*VLOOKUP(AA71,Rebars2,8),0)</f>
        <v>0</v>
      </c>
      <c r="AK71" s="23">
        <f t="shared" si="57"/>
        <v>0</v>
      </c>
      <c r="AL71" s="23">
        <f t="shared" si="58"/>
        <v>0</v>
      </c>
      <c r="AM71" s="23">
        <f t="shared" si="59"/>
        <v>0</v>
      </c>
      <c r="AO71" s="23">
        <f t="shared" si="60"/>
        <v>0</v>
      </c>
      <c r="AP71" s="23">
        <f>IF(F71=$AP$4,T71+SQRT(U71^2+W71^2)+SQRT(V71^2+X71^2)-VLOOKUP(AA71,Rebars2,2),0)</f>
        <v>0</v>
      </c>
      <c r="AQ71" s="23">
        <f>IF(F71=$AQ$4,W71+SQRT(T71^2+T71^2)+U71+T71+W71+SQRT(T71^2+T71^2)+W71-4*VLOOKUP(AA71,Rebars2,2,FALSE)-2*VLOOKUP(AA71,Rebars2,3,FALSE),0)</f>
        <v>0</v>
      </c>
      <c r="AR71" s="23">
        <f t="shared" si="61"/>
        <v>0</v>
      </c>
      <c r="AS71" s="23">
        <f t="shared" si="62"/>
        <v>0</v>
      </c>
      <c r="AT71" s="23">
        <f t="shared" si="62"/>
        <v>0</v>
      </c>
      <c r="AU71" s="23">
        <f t="shared" si="63"/>
        <v>0</v>
      </c>
      <c r="AV71" s="23">
        <f t="shared" si="64"/>
        <v>96</v>
      </c>
    </row>
    <row r="72" spans="1:48" x14ac:dyDescent="0.25">
      <c r="B72" s="29">
        <v>7</v>
      </c>
      <c r="C72" s="25">
        <f t="shared" ref="C72" si="66">INT(AV72/12)</f>
        <v>11</v>
      </c>
      <c r="D72" s="26">
        <f>ROUNDDOWN(AV72-C72*12,0)</f>
        <v>11</v>
      </c>
      <c r="E72" s="44"/>
      <c r="F72" s="32">
        <f>F71</f>
        <v>2</v>
      </c>
      <c r="G72" s="30">
        <v>5</v>
      </c>
      <c r="H72" s="31">
        <v>0</v>
      </c>
      <c r="I72" s="30"/>
      <c r="J72" s="31"/>
      <c r="K72" s="30">
        <v>5</v>
      </c>
      <c r="L72" s="31">
        <v>0</v>
      </c>
      <c r="M72" s="30"/>
      <c r="N72" s="31"/>
      <c r="O72" s="30"/>
      <c r="P72" s="31"/>
      <c r="Q72" s="30"/>
      <c r="R72" s="31"/>
      <c r="T72" s="21">
        <f>IF(G71="TO",G72*12+H72,T71)</f>
        <v>60</v>
      </c>
      <c r="U72" s="21">
        <f>IF(I71="TO",I72*12+J72,U71)</f>
        <v>26</v>
      </c>
      <c r="V72" s="21">
        <f>IF(K71="TO",K72*12+L72,V71)</f>
        <v>60</v>
      </c>
      <c r="W72" s="21">
        <f>IF(M71="TO",M72*12+N72,W71)</f>
        <v>0</v>
      </c>
      <c r="X72" s="21">
        <f>IF(O71="TO",O72*12+P72,X71)</f>
        <v>0</v>
      </c>
      <c r="Y72" s="21">
        <f>IF(Q71="TO",Q72*12+R72,Y71)</f>
        <v>0</v>
      </c>
      <c r="AA72" s="11">
        <f>AA71</f>
        <v>5</v>
      </c>
      <c r="AB72" s="23">
        <f t="shared" si="53"/>
        <v>0</v>
      </c>
      <c r="AC72" s="23">
        <f t="shared" si="54"/>
        <v>143</v>
      </c>
      <c r="AD72" s="23">
        <f t="shared" si="55"/>
        <v>0</v>
      </c>
      <c r="AE72" s="23">
        <f t="shared" si="56"/>
        <v>0</v>
      </c>
      <c r="AF72" s="23">
        <f>IF(F72=$AF$4,T72+VLOOKUP(AA72,Rebars2,8),0)</f>
        <v>0</v>
      </c>
      <c r="AG72" s="23">
        <f>IF(F72=$AG$4,T72+2*VLOOKUP(AA72,Rebars2,8),0)</f>
        <v>0</v>
      </c>
      <c r="AH72" s="23">
        <f>IF(F72=$AH$4,T72-VLOOKUP(AA72,Rebars2,3)+U72+SQRT(V72^2+W72^2)+X72-2*VLOOKUP(AA72,Rebars2,2),0)</f>
        <v>0</v>
      </c>
      <c r="AI72" s="23">
        <f>IF(F72=$AI$4,T72+VLOOKUP(AA72,Rebars2,8),0)</f>
        <v>0</v>
      </c>
      <c r="AJ72" s="23">
        <f>IF(F72=$AJ$4,T72+2*VLOOKUP(AA72,Rebars2,8),0)</f>
        <v>0</v>
      </c>
      <c r="AK72" s="23">
        <f t="shared" si="57"/>
        <v>0</v>
      </c>
      <c r="AL72" s="23">
        <f t="shared" si="58"/>
        <v>0</v>
      </c>
      <c r="AM72" s="23">
        <f t="shared" si="59"/>
        <v>0</v>
      </c>
      <c r="AO72" s="23">
        <f t="shared" si="60"/>
        <v>0</v>
      </c>
      <c r="AP72" s="23">
        <f>IF(F72=$AP$4,T72+SQRT(U72^2+W72^2)+SQRT(V72^2+X72^2)-VLOOKUP(AA72,Rebars2,2),0)</f>
        <v>0</v>
      </c>
      <c r="AQ72" s="23">
        <f>IF(F72=$AQ$4,W72+SQRT(T72^2+T72^2)+U72+T72+W72+SQRT(T72^2+T72^2)+W72-4*VLOOKUP(AA72,Rebars2,2,FALSE)-2*VLOOKUP(AA72,Rebars2,3,FALSE),0)</f>
        <v>0</v>
      </c>
      <c r="AR72" s="23">
        <f t="shared" si="61"/>
        <v>0</v>
      </c>
      <c r="AS72" s="23">
        <f t="shared" si="62"/>
        <v>0</v>
      </c>
      <c r="AT72" s="23">
        <f t="shared" si="62"/>
        <v>0</v>
      </c>
      <c r="AU72" s="23">
        <f t="shared" si="63"/>
        <v>0</v>
      </c>
      <c r="AV72" s="23">
        <f t="shared" si="64"/>
        <v>143</v>
      </c>
    </row>
    <row r="73" spans="1:48" s="40" customFormat="1" x14ac:dyDescent="0.25">
      <c r="A73" s="41" t="s">
        <v>35</v>
      </c>
      <c r="B73" s="36"/>
      <c r="C73" s="37"/>
      <c r="D73" s="37"/>
      <c r="E73" s="37"/>
      <c r="F73" s="36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8"/>
      <c r="AA73" s="36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1:48" x14ac:dyDescent="0.25">
      <c r="B74" s="29">
        <v>1</v>
      </c>
      <c r="C74" s="25">
        <f t="shared" ref="C74" si="67">INT(AV74/12)</f>
        <v>4</v>
      </c>
      <c r="D74" s="26">
        <f>ROUNDDOWN(AV74-C74*12,0)</f>
        <v>10</v>
      </c>
      <c r="E74" s="44"/>
      <c r="F74" s="32">
        <f>F75</f>
        <v>1</v>
      </c>
      <c r="G74" s="30"/>
      <c r="H74" s="31"/>
      <c r="I74" s="30">
        <v>4</v>
      </c>
      <c r="J74" s="31">
        <v>0</v>
      </c>
      <c r="K74" s="30"/>
      <c r="L74" s="31"/>
      <c r="M74" s="30"/>
      <c r="N74" s="31"/>
      <c r="O74" s="30"/>
      <c r="P74" s="31"/>
      <c r="Q74" s="30"/>
      <c r="R74" s="31"/>
      <c r="T74" s="21">
        <f>IF(G75="TO",G74*12+H74,T75)</f>
        <v>12</v>
      </c>
      <c r="U74" s="21">
        <f>IF(I75="TO",I74*12+J74,U75)</f>
        <v>48</v>
      </c>
      <c r="V74" s="21">
        <f>IF(K75="TO",K74*12+L74,V75)</f>
        <v>0</v>
      </c>
      <c r="W74" s="21">
        <f>IF(M75="TO",M74*12+N74,W75)</f>
        <v>0</v>
      </c>
      <c r="X74" s="21">
        <f>IF(O75="TO",O74*12+P74,X75)</f>
        <v>0</v>
      </c>
      <c r="Y74" s="21">
        <f>IF(Q75="TO",Q74*12+R74,Y75)</f>
        <v>0</v>
      </c>
      <c r="AA74" s="11">
        <f>AA75</f>
        <v>5</v>
      </c>
      <c r="AB74" s="23">
        <f t="shared" ref="AB74:AB76" si="68">IF(F74=$AB$4,T74+U74-VLOOKUP(AA74,Rebars2,3),0)</f>
        <v>58.5</v>
      </c>
      <c r="AC74" s="23">
        <f t="shared" ref="AC74:AC76" si="69">IF(F74=$AC$4,T74+U74+V74-2*VLOOKUP(AA74,Rebars2,3),0)</f>
        <v>0</v>
      </c>
      <c r="AD74" s="23">
        <f t="shared" ref="AD74:AD76" si="70">IF(F74=$AD$4,2*(T74+U74)-3*VLOOKUP(AA74,Rebars2,3)+2*VLOOKUP(AA74,Rebars2,7),0)</f>
        <v>0</v>
      </c>
      <c r="AE74" s="23">
        <f t="shared" ref="AE74:AE76" si="71">IF(F74=$AE$4,T74+2*U74+2*V74-4*VLOOKUP(AA74,Rebars2,3),0)</f>
        <v>0</v>
      </c>
      <c r="AF74" s="23">
        <f>IF(F74=$AF$4,T74+VLOOKUP(AA74,Rebars2,8),0)</f>
        <v>0</v>
      </c>
      <c r="AG74" s="23">
        <f>IF(F74=$AG$4,T74+2*VLOOKUP(AA74,Rebars2,8),0)</f>
        <v>0</v>
      </c>
      <c r="AH74" s="23">
        <f>IF(F74=$AH$4,T74-VLOOKUP(AA74,Rebars2,3)+U74+SQRT(V74^2+W74^2)+X74-2*VLOOKUP(AA74,Rebars2,2),0)</f>
        <v>0</v>
      </c>
      <c r="AI74" s="23">
        <f>IF(F74=$AI$4,T74+VLOOKUP(AA74,Rebars2,8),0)</f>
        <v>0</v>
      </c>
      <c r="AJ74" s="23">
        <f>IF(F74=$AJ$4,T74+2*VLOOKUP(AA74,Rebars2,8),0)</f>
        <v>0</v>
      </c>
      <c r="AK74" s="23">
        <f t="shared" ref="AK74:AK76" si="72">IF(F74=$AK$4,T74+SQRT(U74^2+V74^2)+VLOOKUP(AA74,Rebars2,8),0)</f>
        <v>0</v>
      </c>
      <c r="AL74" s="23">
        <f t="shared" ref="AL74:AL76" si="73">IF(F74=$AL$4,T74+SQRT(U74^2+V74^2),0)</f>
        <v>0</v>
      </c>
      <c r="AM74" s="23">
        <f t="shared" ref="AM74:AM76" si="74">IF(F74=$AM$4,SQRT(T74^2+U74^2)+V74+SQRT(W74^2+X74^2)-2*VLOOKUP(AA74,Rebars2,2),0)</f>
        <v>0</v>
      </c>
      <c r="AO74" s="23">
        <f t="shared" ref="AO74:AO76" si="75">IF(F74=$AO$4,T74+U74+V74+1,0)</f>
        <v>0</v>
      </c>
      <c r="AP74" s="23">
        <f>IF(F74=$AP$4,T74+SQRT(U74^2+W74^2)+SQRT(V74^2+X74^2)-VLOOKUP(AA74,Rebars2,2),0)</f>
        <v>0</v>
      </c>
      <c r="AQ74" s="23">
        <f>IF(F74=$AQ$4,W74+SQRT(T74^2+T74^2)+U74+T74+W74+SQRT(T74^2+T74^2)+W74-4*VLOOKUP(AA74,Rebars2,2,FALSE)-2*VLOOKUP(AA74,Rebars2,3,FALSE),0)</f>
        <v>0</v>
      </c>
      <c r="AR74" s="23">
        <f t="shared" ref="AR74:AR76" si="76">IF(F74=$AR$4,T74+24,0)</f>
        <v>0</v>
      </c>
      <c r="AS74" s="23">
        <f t="shared" ref="AS74:AT76" si="77">IF(F74=$AS$4,2*T74+U74+V74+W74-4*VLOOKUP(AA74,Rebars2,3),0)</f>
        <v>0</v>
      </c>
      <c r="AT74" s="23">
        <f t="shared" si="77"/>
        <v>0</v>
      </c>
      <c r="AU74" s="23">
        <f t="shared" ref="AU74:AU76" si="78">IF(F74=$AU$4,Y74,0)</f>
        <v>0</v>
      </c>
      <c r="AV74" s="23">
        <f t="shared" ref="AV74:AV76" si="79">SUM(AB74:AU74)</f>
        <v>58.5</v>
      </c>
    </row>
    <row r="75" spans="1:48" x14ac:dyDescent="0.25">
      <c r="A75" s="11" t="s">
        <v>54</v>
      </c>
      <c r="B75" s="11" t="s">
        <v>29</v>
      </c>
      <c r="C75" s="33" t="s">
        <v>30</v>
      </c>
      <c r="D75" s="34"/>
      <c r="E75" s="44">
        <f>ROUND(B74*B76*0.5*(C74+D74/12+C76+D76/12)*VLOOKUP(AA75,Rebars1,2),0)</f>
        <v>64</v>
      </c>
      <c r="F75" s="11">
        <v>1</v>
      </c>
      <c r="G75" s="30">
        <v>1</v>
      </c>
      <c r="H75" s="31">
        <v>0</v>
      </c>
      <c r="I75" s="30" t="s">
        <v>30</v>
      </c>
      <c r="J75" s="31"/>
      <c r="K75" s="30"/>
      <c r="L75" s="31"/>
      <c r="M75" s="30"/>
      <c r="N75" s="31"/>
      <c r="O75" s="30"/>
      <c r="P75" s="31"/>
      <c r="Q75" s="30"/>
      <c r="R75" s="31"/>
      <c r="S75" s="23">
        <f>(U76-U74)/(B76-1)</f>
        <v>6</v>
      </c>
      <c r="T75" s="21">
        <f>IF(G75="TO",0.5*(T74+T76),G75*12+H75)</f>
        <v>12</v>
      </c>
      <c r="U75" s="21">
        <f>IF(I75="TO",0.5*(U74+U76),I75*12+J75)</f>
        <v>72</v>
      </c>
      <c r="V75" s="21">
        <f>IF(K75="TO",0.5*(V74+V76),K75*12+L75)</f>
        <v>0</v>
      </c>
      <c r="W75" s="21">
        <f>IF(M75="TO",0.5*(W74+W76),M75*12+N75)</f>
        <v>0</v>
      </c>
      <c r="X75" s="21">
        <f>IF(O75="TO",0.5*(X74+X76),O75*12+P75)</f>
        <v>0</v>
      </c>
      <c r="Y75" s="21">
        <f>IF(Q75="TO",0.5*(Y74+Y76),Q75*12+R75)</f>
        <v>0</v>
      </c>
      <c r="AA75" s="11">
        <f t="shared" ref="AA75" si="80">IF(AND(LEN(A75)=4,ISNUMBER(VALUE(MID(A75,2,1)))=TRUE),VALUE(MID(A75,2,1)),IF(AND(LEN(A75)=5,ISNUMBER(VALUE(MID(A75,2,1)))=FALSE),VALUE(MID(A75,3,1)),IF(AND(LEN(A75)=5,ISNUMBER(VALUE(MID(A75,2,1)))=TRUE),VALUE(MID(A75,2,2)),IF(AND(LEN(A75)=6,ISNUMBER(VALUE(MID(A75,3,1)))=TRUE),VALUE(MID(A75,3,2)),"Error!"))))</f>
        <v>5</v>
      </c>
      <c r="AB75" s="23">
        <f t="shared" si="68"/>
        <v>82.5</v>
      </c>
      <c r="AC75" s="23">
        <f t="shared" si="69"/>
        <v>0</v>
      </c>
      <c r="AD75" s="23">
        <f t="shared" si="70"/>
        <v>0</v>
      </c>
      <c r="AE75" s="23">
        <f t="shared" si="71"/>
        <v>0</v>
      </c>
      <c r="AF75" s="23">
        <f>IF(F75=$AF$4,T75+VLOOKUP(AA75,Rebars2,8),0)</f>
        <v>0</v>
      </c>
      <c r="AG75" s="23">
        <f>IF(F75=$AG$4,T75+2*VLOOKUP(AA75,Rebars2,8),0)</f>
        <v>0</v>
      </c>
      <c r="AH75" s="23">
        <f>IF(F75=$AH$4,T75-VLOOKUP(AA75,Rebars2,3)+U75+SQRT(V75^2+W75^2)+X75-2*VLOOKUP(AA75,Rebars2,2),0)</f>
        <v>0</v>
      </c>
      <c r="AI75" s="23">
        <f>IF(F75=$AI$4,T75+VLOOKUP(AA75,Rebars2,8),0)</f>
        <v>0</v>
      </c>
      <c r="AJ75" s="23">
        <f>IF(F75=$AJ$4,T75+2*VLOOKUP(AA75,Rebars2,8),0)</f>
        <v>0</v>
      </c>
      <c r="AK75" s="23">
        <f t="shared" si="72"/>
        <v>0</v>
      </c>
      <c r="AL75" s="23">
        <f t="shared" si="73"/>
        <v>0</v>
      </c>
      <c r="AM75" s="23">
        <f t="shared" si="74"/>
        <v>0</v>
      </c>
      <c r="AO75" s="23">
        <f t="shared" si="75"/>
        <v>0</v>
      </c>
      <c r="AP75" s="23">
        <f>IF(F75=$AP$4,T75+SQRT(U75^2+W75^2)+SQRT(V75^2+X75^2)-VLOOKUP(AA75,Rebars2,2),0)</f>
        <v>0</v>
      </c>
      <c r="AQ75" s="23">
        <f>IF(F75=$AQ$4,W75+SQRT(T75^2+T75^2)+U75+T75+W75+SQRT(T75^2+T75^2)+W75-4*VLOOKUP(AA75,Rebars2,2,FALSE)-2*VLOOKUP(AA75,Rebars2,3,FALSE),0)</f>
        <v>0</v>
      </c>
      <c r="AR75" s="23">
        <f t="shared" si="76"/>
        <v>0</v>
      </c>
      <c r="AS75" s="23">
        <f t="shared" si="77"/>
        <v>0</v>
      </c>
      <c r="AT75" s="23">
        <f t="shared" si="77"/>
        <v>0</v>
      </c>
      <c r="AU75" s="23">
        <f t="shared" si="78"/>
        <v>0</v>
      </c>
      <c r="AV75" s="23">
        <f t="shared" si="79"/>
        <v>82.5</v>
      </c>
    </row>
    <row r="76" spans="1:48" x14ac:dyDescent="0.25">
      <c r="B76" s="29">
        <v>9</v>
      </c>
      <c r="C76" s="25">
        <f t="shared" ref="C76" si="81">INT(AV76/12)</f>
        <v>8</v>
      </c>
      <c r="D76" s="26">
        <f>ROUNDDOWN(AV76-C76*12,0)</f>
        <v>10</v>
      </c>
      <c r="E76" s="44"/>
      <c r="F76" s="32">
        <f>F75</f>
        <v>1</v>
      </c>
      <c r="G76" s="30"/>
      <c r="H76" s="31"/>
      <c r="I76" s="30">
        <v>8</v>
      </c>
      <c r="J76" s="31">
        <v>0</v>
      </c>
      <c r="K76" s="30"/>
      <c r="L76" s="31"/>
      <c r="M76" s="30"/>
      <c r="N76" s="31"/>
      <c r="O76" s="30"/>
      <c r="P76" s="31"/>
      <c r="Q76" s="30"/>
      <c r="R76" s="31"/>
      <c r="T76" s="21">
        <f>IF(G75="TO",G76*12+H76,T75)</f>
        <v>12</v>
      </c>
      <c r="U76" s="21">
        <f>IF(I75="TO",I76*12+J76,U75)</f>
        <v>96</v>
      </c>
      <c r="V76" s="21">
        <f>IF(K75="TO",K76*12+L76,V75)</f>
        <v>0</v>
      </c>
      <c r="W76" s="21">
        <f>IF(M75="TO",M76*12+N76,W75)</f>
        <v>0</v>
      </c>
      <c r="X76" s="21">
        <f>IF(O75="TO",O76*12+P76,X75)</f>
        <v>0</v>
      </c>
      <c r="Y76" s="21">
        <f>IF(Q75="TO",Q76*12+R76,Y75)</f>
        <v>0</v>
      </c>
      <c r="AA76" s="11">
        <f>AA75</f>
        <v>5</v>
      </c>
      <c r="AB76" s="23">
        <f t="shared" si="68"/>
        <v>106.5</v>
      </c>
      <c r="AC76" s="23">
        <f t="shared" si="69"/>
        <v>0</v>
      </c>
      <c r="AD76" s="23">
        <f t="shared" si="70"/>
        <v>0</v>
      </c>
      <c r="AE76" s="23">
        <f t="shared" si="71"/>
        <v>0</v>
      </c>
      <c r="AF76" s="23">
        <f>IF(F76=$AF$4,T76+VLOOKUP(AA76,Rebars2,8),0)</f>
        <v>0</v>
      </c>
      <c r="AG76" s="23">
        <f>IF(F76=$AG$4,T76+2*VLOOKUP(AA76,Rebars2,8),0)</f>
        <v>0</v>
      </c>
      <c r="AH76" s="23">
        <f>IF(F76=$AH$4,T76-VLOOKUP(AA76,Rebars2,3)+U76+SQRT(V76^2+W76^2)+X76-2*VLOOKUP(AA76,Rebars2,2),0)</f>
        <v>0</v>
      </c>
      <c r="AI76" s="23">
        <f>IF(F76=$AI$4,T76+VLOOKUP(AA76,Rebars2,8),0)</f>
        <v>0</v>
      </c>
      <c r="AJ76" s="23">
        <f>IF(F76=$AJ$4,T76+2*VLOOKUP(AA76,Rebars2,8),0)</f>
        <v>0</v>
      </c>
      <c r="AK76" s="23">
        <f t="shared" si="72"/>
        <v>0</v>
      </c>
      <c r="AL76" s="23">
        <f t="shared" si="73"/>
        <v>0</v>
      </c>
      <c r="AM76" s="23">
        <f t="shared" si="74"/>
        <v>0</v>
      </c>
      <c r="AO76" s="23">
        <f t="shared" si="75"/>
        <v>0</v>
      </c>
      <c r="AP76" s="23">
        <f>IF(F76=$AP$4,T76+SQRT(U76^2+W76^2)+SQRT(V76^2+X76^2)-VLOOKUP(AA76,Rebars2,2),0)</f>
        <v>0</v>
      </c>
      <c r="AQ76" s="23">
        <f>IF(F76=$AQ$4,W76+SQRT(T76^2+T76^2)+U76+T76+W76+SQRT(T76^2+T76^2)+W76-4*VLOOKUP(AA76,Rebars2,2,FALSE)-2*VLOOKUP(AA76,Rebars2,3,FALSE),0)</f>
        <v>0</v>
      </c>
      <c r="AR76" s="23">
        <f t="shared" si="76"/>
        <v>0</v>
      </c>
      <c r="AS76" s="23">
        <f t="shared" si="77"/>
        <v>0</v>
      </c>
      <c r="AT76" s="23">
        <f t="shared" si="77"/>
        <v>0</v>
      </c>
      <c r="AU76" s="23">
        <f t="shared" si="78"/>
        <v>0</v>
      </c>
      <c r="AV76" s="23">
        <f t="shared" si="79"/>
        <v>106.5</v>
      </c>
    </row>
    <row r="77" spans="1:48" s="40" customFormat="1" x14ac:dyDescent="0.25">
      <c r="A77" s="41" t="s">
        <v>37</v>
      </c>
      <c r="B77" s="36"/>
      <c r="C77" s="37"/>
      <c r="D77" s="37"/>
      <c r="E77" s="37"/>
      <c r="F77" s="36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8"/>
      <c r="AA77" s="36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1:48" x14ac:dyDescent="0.25">
      <c r="B78" s="29">
        <v>1</v>
      </c>
      <c r="C78" s="25">
        <f t="shared" ref="C78" si="82">INT(AV78/12)</f>
        <v>11</v>
      </c>
      <c r="D78" s="26">
        <f>ROUNDDOWN(AV78-C78*12,0)</f>
        <v>2</v>
      </c>
      <c r="E78" s="44"/>
      <c r="F78" s="32">
        <f>F79</f>
        <v>3</v>
      </c>
      <c r="G78" s="30"/>
      <c r="H78" s="31"/>
      <c r="I78" s="30">
        <v>4</v>
      </c>
      <c r="J78" s="31">
        <v>0</v>
      </c>
      <c r="K78" s="30"/>
      <c r="L78" s="31"/>
      <c r="M78" s="30"/>
      <c r="N78" s="31"/>
      <c r="O78" s="30"/>
      <c r="P78" s="31"/>
      <c r="Q78" s="30"/>
      <c r="R78" s="31"/>
      <c r="T78" s="21">
        <f>IF(G79="TO",G78*12+H78,T79)</f>
        <v>16</v>
      </c>
      <c r="U78" s="21">
        <f>IF(I79="TO",I78*12+J78,U79)</f>
        <v>48</v>
      </c>
      <c r="V78" s="21">
        <f>IF(K79="TO",K78*12+L78,V79)</f>
        <v>0</v>
      </c>
      <c r="W78" s="21">
        <f>IF(M79="TO",M78*12+N78,W79)</f>
        <v>0</v>
      </c>
      <c r="X78" s="21">
        <f>IF(O79="TO",O78*12+P78,X79)</f>
        <v>0</v>
      </c>
      <c r="Y78" s="21">
        <f>IF(Q79="TO",Q78*12+R78,Y79)</f>
        <v>0</v>
      </c>
      <c r="AA78" s="11">
        <f>AA79</f>
        <v>5</v>
      </c>
      <c r="AB78" s="23">
        <f t="shared" ref="AB78:AB80" si="83">IF(F78=$AB$4,T78+U78-VLOOKUP(AA78,Rebars2,3),0)</f>
        <v>0</v>
      </c>
      <c r="AC78" s="23">
        <f t="shared" ref="AC78:AC80" si="84">IF(F78=$AC$4,T78+U78+V78-2*VLOOKUP(AA78,Rebars2,3),0)</f>
        <v>0</v>
      </c>
      <c r="AD78" s="23">
        <f t="shared" ref="AD78:AD80" si="85">IF(F78=$AD$4,2*(T78+U78)-3*VLOOKUP(AA78,Rebars2,3)+2*VLOOKUP(AA78,Rebars2,7),0)</f>
        <v>134.5</v>
      </c>
      <c r="AE78" s="23">
        <f t="shared" ref="AE78:AE80" si="86">IF(F78=$AE$4,T78+2*U78+2*V78-4*VLOOKUP(AA78,Rebars2,3),0)</f>
        <v>0</v>
      </c>
      <c r="AF78" s="23">
        <f>IF(F78=$AF$4,T78+VLOOKUP(AA78,Rebars2,8),0)</f>
        <v>0</v>
      </c>
      <c r="AG78" s="23">
        <f>IF(F78=$AG$4,T78+2*VLOOKUP(AA78,Rebars2,8),0)</f>
        <v>0</v>
      </c>
      <c r="AH78" s="23">
        <f>IF(F78=$AH$4,T78-VLOOKUP(AA78,Rebars2,3)+U78+SQRT(V78^2+W78^2)+X78-2*VLOOKUP(AA78,Rebars2,2),0)</f>
        <v>0</v>
      </c>
      <c r="AI78" s="23">
        <f>IF(F78=$AI$4,T78+VLOOKUP(AA78,Rebars2,8),0)</f>
        <v>0</v>
      </c>
      <c r="AJ78" s="23">
        <f>IF(F78=$AJ$4,T78+2*VLOOKUP(AA78,Rebars2,8),0)</f>
        <v>0</v>
      </c>
      <c r="AK78" s="23">
        <f t="shared" ref="AK78:AK80" si="87">IF(F78=$AK$4,T78+SQRT(U78^2+V78^2)+VLOOKUP(AA78,Rebars2,8),0)</f>
        <v>0</v>
      </c>
      <c r="AL78" s="23">
        <f t="shared" ref="AL78:AL80" si="88">IF(F78=$AL$4,T78+SQRT(U78^2+V78^2),0)</f>
        <v>0</v>
      </c>
      <c r="AM78" s="23">
        <f t="shared" ref="AM78:AM80" si="89">IF(F78=$AM$4,SQRT(T78^2+U78^2)+V78+SQRT(W78^2+X78^2)-2*VLOOKUP(AA78,Rebars2,2),0)</f>
        <v>0</v>
      </c>
      <c r="AO78" s="23">
        <f t="shared" ref="AO78:AO80" si="90">IF(F78=$AO$4,T78+U78+V78+1,0)</f>
        <v>0</v>
      </c>
      <c r="AP78" s="23">
        <f>IF(F78=$AP$4,T78+SQRT(U78^2+W78^2)+SQRT(V78^2+X78^2)-VLOOKUP(AA78,Rebars2,2),0)</f>
        <v>0</v>
      </c>
      <c r="AQ78" s="23">
        <f>IF(F78=$AQ$4,W78+SQRT(T78^2+T78^2)+U78+T78+W78+SQRT(T78^2+T78^2)+W78-4*VLOOKUP(AA78,Rebars2,2,FALSE)-2*VLOOKUP(AA78,Rebars2,3,FALSE),0)</f>
        <v>0</v>
      </c>
      <c r="AR78" s="23">
        <f t="shared" ref="AR78:AR80" si="91">IF(F78=$AR$4,T78+24,0)</f>
        <v>0</v>
      </c>
      <c r="AS78" s="23">
        <f t="shared" ref="AS78:AT80" si="92">IF(F78=$AS$4,2*T78+U78+V78+W78-4*VLOOKUP(AA78,Rebars2,3),0)</f>
        <v>0</v>
      </c>
      <c r="AT78" s="23">
        <f t="shared" si="92"/>
        <v>0</v>
      </c>
      <c r="AU78" s="23">
        <f t="shared" ref="AU78:AU80" si="93">IF(F78=$AU$4,Y78,0)</f>
        <v>0</v>
      </c>
      <c r="AV78" s="23">
        <f t="shared" ref="AV78:AV80" si="94">SUM(AB78:AU78)</f>
        <v>134.5</v>
      </c>
    </row>
    <row r="79" spans="1:48" x14ac:dyDescent="0.25">
      <c r="A79" s="11" t="s">
        <v>54</v>
      </c>
      <c r="B79" s="11" t="s">
        <v>29</v>
      </c>
      <c r="C79" s="33" t="s">
        <v>30</v>
      </c>
      <c r="D79" s="34"/>
      <c r="E79" s="44">
        <f>ROUND(B78*B80*0.5*(C78+D78/12+C80+D80/12)*VLOOKUP(AA79,Rebars1,2),0)</f>
        <v>142</v>
      </c>
      <c r="F79" s="11">
        <v>3</v>
      </c>
      <c r="G79" s="30">
        <v>1</v>
      </c>
      <c r="H79" s="31">
        <v>4</v>
      </c>
      <c r="I79" s="30" t="s">
        <v>30</v>
      </c>
      <c r="J79" s="31"/>
      <c r="K79" s="30"/>
      <c r="L79" s="31"/>
      <c r="M79" s="30"/>
      <c r="N79" s="31"/>
      <c r="O79" s="30"/>
      <c r="P79" s="31"/>
      <c r="Q79" s="30"/>
      <c r="R79" s="31"/>
      <c r="S79" s="23">
        <f>(U80-U78)/(B80-1)</f>
        <v>6</v>
      </c>
      <c r="T79" s="21">
        <f>IF(G79="TO",0.5*(T78+T80),G79*12+H79)</f>
        <v>16</v>
      </c>
      <c r="U79" s="21">
        <f>IF(I79="TO",0.5*(U78+U80),I79*12+J79)</f>
        <v>72</v>
      </c>
      <c r="V79" s="21">
        <f>IF(K79="TO",0.5*(V78+V80),K79*12+L79)</f>
        <v>0</v>
      </c>
      <c r="W79" s="21">
        <f>IF(M79="TO",0.5*(W78+W80),M79*12+N79)</f>
        <v>0</v>
      </c>
      <c r="X79" s="21">
        <f>IF(O79="TO",0.5*(X78+X80),O79*12+P79)</f>
        <v>0</v>
      </c>
      <c r="Y79" s="21">
        <f>IF(Q79="TO",0.5*(Y78+Y80),Q79*12+R79)</f>
        <v>0</v>
      </c>
      <c r="AA79" s="11">
        <f t="shared" ref="AA79" si="95">IF(AND(LEN(A79)=4,ISNUMBER(VALUE(MID(A79,2,1)))=TRUE),VALUE(MID(A79,2,1)),IF(AND(LEN(A79)=5,ISNUMBER(VALUE(MID(A79,2,1)))=FALSE),VALUE(MID(A79,3,1)),IF(AND(LEN(A79)=5,ISNUMBER(VALUE(MID(A79,2,1)))=TRUE),VALUE(MID(A79,2,2)),IF(AND(LEN(A79)=6,ISNUMBER(VALUE(MID(A79,3,1)))=TRUE),VALUE(MID(A79,3,2)),"Error!"))))</f>
        <v>5</v>
      </c>
      <c r="AB79" s="23">
        <f t="shared" si="83"/>
        <v>0</v>
      </c>
      <c r="AC79" s="23">
        <f t="shared" si="84"/>
        <v>0</v>
      </c>
      <c r="AD79" s="23">
        <f t="shared" si="85"/>
        <v>182.5</v>
      </c>
      <c r="AE79" s="23">
        <f t="shared" si="86"/>
        <v>0</v>
      </c>
      <c r="AF79" s="23">
        <f>IF(F79=$AF$4,T79+VLOOKUP(AA79,Rebars2,8),0)</f>
        <v>0</v>
      </c>
      <c r="AG79" s="23">
        <f>IF(F79=$AG$4,T79+2*VLOOKUP(AA79,Rebars2,8),0)</f>
        <v>0</v>
      </c>
      <c r="AH79" s="23">
        <f>IF(F79=$AH$4,T79-VLOOKUP(AA79,Rebars2,3)+U79+SQRT(V79^2+W79^2)+X79-2*VLOOKUP(AA79,Rebars2,2),0)</f>
        <v>0</v>
      </c>
      <c r="AI79" s="23">
        <f>IF(F79=$AI$4,T79+VLOOKUP(AA79,Rebars2,8),0)</f>
        <v>0</v>
      </c>
      <c r="AJ79" s="23">
        <f>IF(F79=$AJ$4,T79+2*VLOOKUP(AA79,Rebars2,8),0)</f>
        <v>0</v>
      </c>
      <c r="AK79" s="23">
        <f t="shared" si="87"/>
        <v>0</v>
      </c>
      <c r="AL79" s="23">
        <f t="shared" si="88"/>
        <v>0</v>
      </c>
      <c r="AM79" s="23">
        <f t="shared" si="89"/>
        <v>0</v>
      </c>
      <c r="AO79" s="23">
        <f t="shared" si="90"/>
        <v>0</v>
      </c>
      <c r="AP79" s="23">
        <f>IF(F79=$AP$4,T79+SQRT(U79^2+W79^2)+SQRT(V79^2+X79^2)-VLOOKUP(AA79,Rebars2,2),0)</f>
        <v>0</v>
      </c>
      <c r="AQ79" s="23">
        <f>IF(F79=$AQ$4,W79+SQRT(T79^2+T79^2)+U79+T79+W79+SQRT(T79^2+T79^2)+W79-4*VLOOKUP(AA79,Rebars2,2,FALSE)-2*VLOOKUP(AA79,Rebars2,3,FALSE),0)</f>
        <v>0</v>
      </c>
      <c r="AR79" s="23">
        <f t="shared" si="91"/>
        <v>0</v>
      </c>
      <c r="AS79" s="23">
        <f t="shared" si="92"/>
        <v>0</v>
      </c>
      <c r="AT79" s="23">
        <f t="shared" si="92"/>
        <v>0</v>
      </c>
      <c r="AU79" s="23">
        <f t="shared" si="93"/>
        <v>0</v>
      </c>
      <c r="AV79" s="23">
        <f t="shared" si="94"/>
        <v>182.5</v>
      </c>
    </row>
    <row r="80" spans="1:48" x14ac:dyDescent="0.25">
      <c r="B80" s="29">
        <v>9</v>
      </c>
      <c r="C80" s="25">
        <f t="shared" ref="C80" si="96">INT(AV80/12)</f>
        <v>19</v>
      </c>
      <c r="D80" s="26">
        <f>ROUNDDOWN(AV80-C80*12,0)</f>
        <v>2</v>
      </c>
      <c r="E80" s="44"/>
      <c r="F80" s="32">
        <f>F79</f>
        <v>3</v>
      </c>
      <c r="G80" s="30"/>
      <c r="H80" s="31"/>
      <c r="I80" s="30">
        <v>8</v>
      </c>
      <c r="J80" s="31">
        <v>0</v>
      </c>
      <c r="K80" s="30"/>
      <c r="L80" s="31"/>
      <c r="M80" s="30"/>
      <c r="N80" s="31"/>
      <c r="O80" s="30"/>
      <c r="P80" s="31"/>
      <c r="Q80" s="30"/>
      <c r="R80" s="31"/>
      <c r="T80" s="21">
        <f>IF(G79="TO",G80*12+H80,T79)</f>
        <v>16</v>
      </c>
      <c r="U80" s="21">
        <f>IF(I79="TO",I80*12+J80,U79)</f>
        <v>96</v>
      </c>
      <c r="V80" s="21">
        <f>IF(K79="TO",K80*12+L80,V79)</f>
        <v>0</v>
      </c>
      <c r="W80" s="21">
        <f>IF(M79="TO",M80*12+N80,W79)</f>
        <v>0</v>
      </c>
      <c r="X80" s="21">
        <f>IF(O79="TO",O80*12+P80,X79)</f>
        <v>0</v>
      </c>
      <c r="Y80" s="21">
        <f>IF(Q79="TO",Q80*12+R80,Y79)</f>
        <v>0</v>
      </c>
      <c r="AA80" s="11">
        <f>AA79</f>
        <v>5</v>
      </c>
      <c r="AB80" s="23">
        <f t="shared" si="83"/>
        <v>0</v>
      </c>
      <c r="AC80" s="23">
        <f t="shared" si="84"/>
        <v>0</v>
      </c>
      <c r="AD80" s="23">
        <f t="shared" si="85"/>
        <v>230.5</v>
      </c>
      <c r="AE80" s="23">
        <f t="shared" si="86"/>
        <v>0</v>
      </c>
      <c r="AF80" s="23">
        <f>IF(F80=$AF$4,T80+VLOOKUP(AA80,Rebars2,8),0)</f>
        <v>0</v>
      </c>
      <c r="AG80" s="23">
        <f>IF(F80=$AG$4,T80+2*VLOOKUP(AA80,Rebars2,8),0)</f>
        <v>0</v>
      </c>
      <c r="AH80" s="23">
        <f>IF(F80=$AH$4,T80-VLOOKUP(AA80,Rebars2,3)+U80+SQRT(V80^2+W80^2)+X80-2*VLOOKUP(AA80,Rebars2,2),0)</f>
        <v>0</v>
      </c>
      <c r="AI80" s="23">
        <f>IF(F80=$AI$4,T80+VLOOKUP(AA80,Rebars2,8),0)</f>
        <v>0</v>
      </c>
      <c r="AJ80" s="23">
        <f>IF(F80=$AJ$4,T80+2*VLOOKUP(AA80,Rebars2,8),0)</f>
        <v>0</v>
      </c>
      <c r="AK80" s="23">
        <f t="shared" si="87"/>
        <v>0</v>
      </c>
      <c r="AL80" s="23">
        <f t="shared" si="88"/>
        <v>0</v>
      </c>
      <c r="AM80" s="23">
        <f t="shared" si="89"/>
        <v>0</v>
      </c>
      <c r="AO80" s="23">
        <f t="shared" si="90"/>
        <v>0</v>
      </c>
      <c r="AP80" s="23">
        <f>IF(F80=$AP$4,T80+SQRT(U80^2+W80^2)+SQRT(V80^2+X80^2)-VLOOKUP(AA80,Rebars2,2),0)</f>
        <v>0</v>
      </c>
      <c r="AQ80" s="23">
        <f>IF(F80=$AQ$4,W80+SQRT(T80^2+T80^2)+U80+T80+W80+SQRT(T80^2+T80^2)+W80-4*VLOOKUP(AA80,Rebars2,2,FALSE)-2*VLOOKUP(AA80,Rebars2,3,FALSE),0)</f>
        <v>0</v>
      </c>
      <c r="AR80" s="23">
        <f t="shared" si="91"/>
        <v>0</v>
      </c>
      <c r="AS80" s="23">
        <f t="shared" si="92"/>
        <v>0</v>
      </c>
      <c r="AT80" s="23">
        <f t="shared" si="92"/>
        <v>0</v>
      </c>
      <c r="AU80" s="23">
        <f t="shared" si="93"/>
        <v>0</v>
      </c>
      <c r="AV80" s="23">
        <f t="shared" si="94"/>
        <v>230.5</v>
      </c>
    </row>
    <row r="81" spans="1:48" s="40" customFormat="1" x14ac:dyDescent="0.25">
      <c r="A81" s="41" t="s">
        <v>55</v>
      </c>
      <c r="B81" s="36"/>
      <c r="C81" s="37"/>
      <c r="D81" s="37"/>
      <c r="E81" s="37"/>
      <c r="F81" s="36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8"/>
      <c r="AA81" s="36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x14ac:dyDescent="0.25">
      <c r="B82" s="29">
        <v>2</v>
      </c>
      <c r="C82" s="25">
        <f t="shared" ref="C82" si="97">INT(AV82/12)</f>
        <v>2</v>
      </c>
      <c r="D82" s="26">
        <f>ROUNDDOWN(AV82-C82*12,0)</f>
        <v>6</v>
      </c>
      <c r="E82" s="44"/>
      <c r="F82" s="32">
        <f>F83</f>
        <v>16</v>
      </c>
      <c r="G82" s="30">
        <v>1</v>
      </c>
      <c r="H82" s="31">
        <v>11</v>
      </c>
      <c r="I82" s="30"/>
      <c r="J82" s="31"/>
      <c r="K82" s="30"/>
      <c r="L82" s="31"/>
      <c r="M82" s="30"/>
      <c r="N82" s="31"/>
      <c r="O82" s="30"/>
      <c r="P82" s="31"/>
      <c r="Q82" s="30"/>
      <c r="R82" s="31"/>
      <c r="T82" s="21">
        <f>IF(G83="TO",G82*12+H82,T83)</f>
        <v>23</v>
      </c>
      <c r="U82" s="21">
        <f>IF(I83="TO",I82*12+J82,U83)</f>
        <v>0</v>
      </c>
      <c r="V82" s="21">
        <f>IF(K83="TO",K82*12+L82,V83)</f>
        <v>0</v>
      </c>
      <c r="W82" s="21">
        <f>IF(M83="TO",M82*12+N82,W83)</f>
        <v>0</v>
      </c>
      <c r="X82" s="21">
        <f>IF(O83="TO",O82*12+P82,X83)</f>
        <v>0</v>
      </c>
      <c r="Y82" s="21">
        <f>IF(Q83="TO",Q82*12+R82,Y83)</f>
        <v>0</v>
      </c>
      <c r="AA82" s="11">
        <f>AA83</f>
        <v>5</v>
      </c>
      <c r="AB82" s="23">
        <f t="shared" ref="AB82:AB84" si="98">IF(F82=$AB$4,T82+U82-VLOOKUP(AA82,Rebars2,3),0)</f>
        <v>0</v>
      </c>
      <c r="AC82" s="23">
        <f t="shared" ref="AC82:AC84" si="99">IF(F82=$AC$4,T82+U82+V82-2*VLOOKUP(AA82,Rebars2,3),0)</f>
        <v>0</v>
      </c>
      <c r="AD82" s="23">
        <f t="shared" ref="AD82:AD84" si="100">IF(F82=$AD$4,2*(T82+U82)-3*VLOOKUP(AA82,Rebars2,3)+2*VLOOKUP(AA82,Rebars2,7),0)</f>
        <v>0</v>
      </c>
      <c r="AE82" s="23">
        <f t="shared" ref="AE82:AE84" si="101">IF(F82=$AE$4,T82+2*U82+2*V82-4*VLOOKUP(AA82,Rebars2,3),0)</f>
        <v>0</v>
      </c>
      <c r="AF82" s="23">
        <f>IF(F82=$AF$4,T82+VLOOKUP(AA82,Rebars2,8),0)</f>
        <v>0</v>
      </c>
      <c r="AG82" s="23">
        <f>IF(F82=$AG$4,T82+2*VLOOKUP(AA82,Rebars2,8),0)</f>
        <v>0</v>
      </c>
      <c r="AH82" s="23">
        <f>IF(F82=$AH$4,T82-VLOOKUP(AA82,Rebars2,3)+U82+SQRT(V82^2+W82^2)+X82-2*VLOOKUP(AA82,Rebars2,2),0)</f>
        <v>0</v>
      </c>
      <c r="AI82" s="23">
        <f>IF(F82=$AI$4,T82+VLOOKUP(AA82,Rebars2,8),0)</f>
        <v>30</v>
      </c>
      <c r="AJ82" s="23">
        <f>IF(F82=$AJ$4,T82+2*VLOOKUP(AA82,Rebars2,8),0)</f>
        <v>0</v>
      </c>
      <c r="AK82" s="23">
        <f t="shared" ref="AK82:AK84" si="102">IF(F82=$AK$4,T82+SQRT(U82^2+V82^2)+VLOOKUP(AA82,Rebars2,8),0)</f>
        <v>0</v>
      </c>
      <c r="AL82" s="23">
        <f t="shared" ref="AL82:AL84" si="103">IF(F82=$AL$4,T82+SQRT(U82^2+V82^2),0)</f>
        <v>0</v>
      </c>
      <c r="AM82" s="23">
        <f t="shared" ref="AM82:AM84" si="104">IF(F82=$AM$4,SQRT(T82^2+U82^2)+V82+SQRT(W82^2+X82^2)-2*VLOOKUP(AA82,Rebars2,2),0)</f>
        <v>0</v>
      </c>
      <c r="AO82" s="23">
        <f t="shared" ref="AO82:AO84" si="105">IF(F82=$AO$4,T82+U82+V82+1,0)</f>
        <v>0</v>
      </c>
      <c r="AP82" s="23">
        <f>IF(F82=$AP$4,T82+SQRT(U82^2+W82^2)+SQRT(V82^2+X82^2)-VLOOKUP(AA82,Rebars2,2),0)</f>
        <v>0</v>
      </c>
      <c r="AQ82" s="23">
        <f>IF(F82=$AQ$4,W82+SQRT(T82^2+T82^2)+U82+T82+W82+SQRT(T82^2+T82^2)+W82-4*VLOOKUP(AA82,Rebars2,2,FALSE)-2*VLOOKUP(AA82,Rebars2,3,FALSE),0)</f>
        <v>0</v>
      </c>
      <c r="AR82" s="23">
        <f t="shared" ref="AR82:AR84" si="106">IF(F82=$AR$4,T82+24,0)</f>
        <v>0</v>
      </c>
      <c r="AS82" s="23">
        <f t="shared" ref="AS82:AT84" si="107">IF(F82=$AS$4,2*T82+U82+V82+W82-4*VLOOKUP(AA82,Rebars2,3),0)</f>
        <v>0</v>
      </c>
      <c r="AT82" s="23">
        <f t="shared" si="107"/>
        <v>0</v>
      </c>
      <c r="AU82" s="23">
        <f t="shared" ref="AU82:AU84" si="108">IF(F82=$AU$4,Y82,0)</f>
        <v>0</v>
      </c>
      <c r="AV82" s="23">
        <f t="shared" ref="AV82:AV84" si="109">SUM(AB82:AU82)</f>
        <v>30</v>
      </c>
    </row>
    <row r="83" spans="1:48" x14ac:dyDescent="0.25">
      <c r="A83" s="11" t="s">
        <v>54</v>
      </c>
      <c r="B83" s="11" t="s">
        <v>29</v>
      </c>
      <c r="C83" s="33" t="s">
        <v>30</v>
      </c>
      <c r="D83" s="34"/>
      <c r="E83" s="44">
        <f>ROUND(B82*B84*0.5*(C82+D82/12+C84+D84/12)*VLOOKUP(AA83,Rebars1,2),0)</f>
        <v>431</v>
      </c>
      <c r="F83" s="11">
        <v>16</v>
      </c>
      <c r="G83" s="30" t="s">
        <v>30</v>
      </c>
      <c r="H83" s="31"/>
      <c r="I83" s="30"/>
      <c r="J83" s="31"/>
      <c r="K83" s="30"/>
      <c r="L83" s="31"/>
      <c r="M83" s="30"/>
      <c r="N83" s="31"/>
      <c r="O83" s="30"/>
      <c r="P83" s="31"/>
      <c r="Q83" s="30"/>
      <c r="R83" s="31"/>
      <c r="S83" s="23">
        <f>(T84-T82)/(B84-1)</f>
        <v>32.090909090909093</v>
      </c>
      <c r="T83" s="21">
        <f>IF(G83="TO",0.5*(T82+T84),G83*12+H83)</f>
        <v>199.5</v>
      </c>
      <c r="U83" s="21">
        <f>IF(I83="TO",0.5*(U82+U84),I83*12+J83)</f>
        <v>0</v>
      </c>
      <c r="V83" s="21">
        <f>IF(K83="TO",0.5*(V82+V84),K83*12+L83)</f>
        <v>0</v>
      </c>
      <c r="W83" s="21">
        <f>IF(M83="TO",0.5*(W82+W84),M83*12+N83)</f>
        <v>0</v>
      </c>
      <c r="X83" s="21">
        <f>IF(O83="TO",0.5*(X82+X84),O83*12+P83)</f>
        <v>0</v>
      </c>
      <c r="Y83" s="21">
        <f>IF(Q83="TO",0.5*(Y82+Y84),Q83*12+R83)</f>
        <v>0</v>
      </c>
      <c r="AA83" s="11">
        <f t="shared" ref="AA83" si="110">IF(AND(LEN(A83)=4,ISNUMBER(VALUE(MID(A83,2,1)))=TRUE),VALUE(MID(A83,2,1)),IF(AND(LEN(A83)=5,ISNUMBER(VALUE(MID(A83,2,1)))=FALSE),VALUE(MID(A83,3,1)),IF(AND(LEN(A83)=5,ISNUMBER(VALUE(MID(A83,2,1)))=TRUE),VALUE(MID(A83,2,2)),IF(AND(LEN(A83)=6,ISNUMBER(VALUE(MID(A83,3,1)))=TRUE),VALUE(MID(A83,3,2)),"Error!"))))</f>
        <v>5</v>
      </c>
      <c r="AB83" s="23">
        <f t="shared" si="98"/>
        <v>0</v>
      </c>
      <c r="AC83" s="23">
        <f t="shared" si="99"/>
        <v>0</v>
      </c>
      <c r="AD83" s="23">
        <f t="shared" si="100"/>
        <v>0</v>
      </c>
      <c r="AE83" s="23">
        <f t="shared" si="101"/>
        <v>0</v>
      </c>
      <c r="AF83" s="23">
        <f>IF(F83=$AF$4,T83+VLOOKUP(AA83,Rebars2,8),0)</f>
        <v>0</v>
      </c>
      <c r="AG83" s="23">
        <f>IF(F83=$AG$4,T83+2*VLOOKUP(AA83,Rebars2,8),0)</f>
        <v>0</v>
      </c>
      <c r="AH83" s="23">
        <f>IF(F83=$AH$4,T83-VLOOKUP(AA83,Rebars2,3)+U83+SQRT(V83^2+W83^2)+X83-2*VLOOKUP(AA83,Rebars2,2),0)</f>
        <v>0</v>
      </c>
      <c r="AI83" s="23">
        <f>IF(F83=$AI$4,T83+VLOOKUP(AA83,Rebars2,8),0)</f>
        <v>206.5</v>
      </c>
      <c r="AJ83" s="23">
        <f>IF(F83=$AJ$4,T83+2*VLOOKUP(AA83,Rebars2,8),0)</f>
        <v>0</v>
      </c>
      <c r="AK83" s="23">
        <f t="shared" si="102"/>
        <v>0</v>
      </c>
      <c r="AL83" s="23">
        <f t="shared" si="103"/>
        <v>0</v>
      </c>
      <c r="AM83" s="23">
        <f t="shared" si="104"/>
        <v>0</v>
      </c>
      <c r="AO83" s="23">
        <f t="shared" si="105"/>
        <v>0</v>
      </c>
      <c r="AP83" s="23">
        <f>IF(F83=$AP$4,T83+SQRT(U83^2+W83^2)+SQRT(V83^2+X83^2)-VLOOKUP(AA83,Rebars2,2),0)</f>
        <v>0</v>
      </c>
      <c r="AQ83" s="23">
        <f>IF(F83=$AQ$4,W83+SQRT(T83^2+T83^2)+U83+T83+W83+SQRT(T83^2+T83^2)+W83-4*VLOOKUP(AA83,Rebars2,2,FALSE)-2*VLOOKUP(AA83,Rebars2,3,FALSE),0)</f>
        <v>0</v>
      </c>
      <c r="AR83" s="23">
        <f t="shared" si="106"/>
        <v>0</v>
      </c>
      <c r="AS83" s="23">
        <f t="shared" si="107"/>
        <v>0</v>
      </c>
      <c r="AT83" s="23">
        <f t="shared" si="107"/>
        <v>0</v>
      </c>
      <c r="AU83" s="23">
        <f t="shared" si="108"/>
        <v>0</v>
      </c>
      <c r="AV83" s="23">
        <f t="shared" si="109"/>
        <v>206.5</v>
      </c>
    </row>
    <row r="84" spans="1:48" x14ac:dyDescent="0.25">
      <c r="B84" s="29">
        <v>12</v>
      </c>
      <c r="C84" s="25">
        <f t="shared" ref="C84" si="111">INT(AV84/12)</f>
        <v>31</v>
      </c>
      <c r="D84" s="26">
        <f>ROUNDDOWN(AV84-C84*12,0)</f>
        <v>11</v>
      </c>
      <c r="E84" s="44"/>
      <c r="F84" s="32">
        <f>F83</f>
        <v>16</v>
      </c>
      <c r="G84" s="30">
        <v>31</v>
      </c>
      <c r="H84" s="31">
        <v>4</v>
      </c>
      <c r="I84" s="30"/>
      <c r="J84" s="31"/>
      <c r="K84" s="30"/>
      <c r="L84" s="31"/>
      <c r="M84" s="30"/>
      <c r="N84" s="31"/>
      <c r="O84" s="30"/>
      <c r="P84" s="31"/>
      <c r="Q84" s="30"/>
      <c r="R84" s="31"/>
      <c r="T84" s="21">
        <f>IF(G83="TO",G84*12+H84,T83)</f>
        <v>376</v>
      </c>
      <c r="U84" s="21">
        <f>IF(I83="TO",I84*12+J84,U83)</f>
        <v>0</v>
      </c>
      <c r="V84" s="21">
        <f>IF(K83="TO",K84*12+L84,V83)</f>
        <v>0</v>
      </c>
      <c r="W84" s="21">
        <f>IF(M83="TO",M84*12+N84,W83)</f>
        <v>0</v>
      </c>
      <c r="X84" s="21">
        <f>IF(O83="TO",O84*12+P84,X83)</f>
        <v>0</v>
      </c>
      <c r="Y84" s="21">
        <f>IF(Q83="TO",Q84*12+R84,Y83)</f>
        <v>0</v>
      </c>
      <c r="AA84" s="11">
        <f>AA83</f>
        <v>5</v>
      </c>
      <c r="AB84" s="23">
        <f t="shared" si="98"/>
        <v>0</v>
      </c>
      <c r="AC84" s="23">
        <f t="shared" si="99"/>
        <v>0</v>
      </c>
      <c r="AD84" s="23">
        <f t="shared" si="100"/>
        <v>0</v>
      </c>
      <c r="AE84" s="23">
        <f t="shared" si="101"/>
        <v>0</v>
      </c>
      <c r="AF84" s="23">
        <f>IF(F84=$AF$4,T84+VLOOKUP(AA84,Rebars2,8),0)</f>
        <v>0</v>
      </c>
      <c r="AG84" s="23">
        <f>IF(F84=$AG$4,T84+2*VLOOKUP(AA84,Rebars2,8),0)</f>
        <v>0</v>
      </c>
      <c r="AH84" s="23">
        <f>IF(F84=$AH$4,T84-VLOOKUP(AA84,Rebars2,3)+U84+SQRT(V84^2+W84^2)+X84-2*VLOOKUP(AA84,Rebars2,2),0)</f>
        <v>0</v>
      </c>
      <c r="AI84" s="23">
        <f>IF(F84=$AI$4,T84+VLOOKUP(AA84,Rebars2,8),0)</f>
        <v>383</v>
      </c>
      <c r="AJ84" s="23">
        <f>IF(F84=$AJ$4,T84+2*VLOOKUP(AA84,Rebars2,8),0)</f>
        <v>0</v>
      </c>
      <c r="AK84" s="23">
        <f t="shared" si="102"/>
        <v>0</v>
      </c>
      <c r="AL84" s="23">
        <f t="shared" si="103"/>
        <v>0</v>
      </c>
      <c r="AM84" s="23">
        <f t="shared" si="104"/>
        <v>0</v>
      </c>
      <c r="AO84" s="23">
        <f t="shared" si="105"/>
        <v>0</v>
      </c>
      <c r="AP84" s="23">
        <f>IF(F84=$AP$4,T84+SQRT(U84^2+W84^2)+SQRT(V84^2+X84^2)-VLOOKUP(AA84,Rebars2,2),0)</f>
        <v>0</v>
      </c>
      <c r="AQ84" s="23">
        <f>IF(F84=$AQ$4,W84+SQRT(T84^2+T84^2)+U84+T84+W84+SQRT(T84^2+T84^2)+W84-4*VLOOKUP(AA84,Rebars2,2,FALSE)-2*VLOOKUP(AA84,Rebars2,3,FALSE),0)</f>
        <v>0</v>
      </c>
      <c r="AR84" s="23">
        <f t="shared" si="106"/>
        <v>0</v>
      </c>
      <c r="AS84" s="23">
        <f t="shared" si="107"/>
        <v>0</v>
      </c>
      <c r="AT84" s="23">
        <f t="shared" si="107"/>
        <v>0</v>
      </c>
      <c r="AU84" s="23">
        <f t="shared" si="108"/>
        <v>0</v>
      </c>
      <c r="AV84" s="23">
        <f t="shared" si="109"/>
        <v>383</v>
      </c>
    </row>
    <row r="85" spans="1:48" s="40" customFormat="1" x14ac:dyDescent="0.25">
      <c r="A85" s="41"/>
      <c r="B85" s="36"/>
      <c r="C85" s="37"/>
      <c r="D85" s="37"/>
      <c r="E85" s="37"/>
      <c r="F85" s="36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8"/>
      <c r="AA85" s="36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</sheetData>
  <mergeCells count="7">
    <mergeCell ref="Q4:R4"/>
    <mergeCell ref="C4:D4"/>
    <mergeCell ref="G4:H4"/>
    <mergeCell ref="I4:J4"/>
    <mergeCell ref="K4:L4"/>
    <mergeCell ref="M4:N4"/>
    <mergeCell ref="O4:P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AX92"/>
  <sheetViews>
    <sheetView zoomScaleNormal="100" workbookViewId="0">
      <selection activeCell="N12" sqref="N12"/>
    </sheetView>
  </sheetViews>
  <sheetFormatPr defaultColWidth="9.140625" defaultRowHeight="15" x14ac:dyDescent="0.25"/>
  <cols>
    <col min="1" max="2" width="8.7109375" style="11" customWidth="1"/>
    <col min="3" max="4" width="5.5703125" style="21" bestFit="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6.7109375" style="11" customWidth="1"/>
    <col min="28" max="41" width="8.7109375" style="23" customWidth="1"/>
    <col min="42" max="42" width="9.28515625" style="23" customWidth="1"/>
    <col min="43" max="50" width="8.7109375" style="23" customWidth="1"/>
  </cols>
  <sheetData>
    <row r="1" spans="1:50" ht="18.75" x14ac:dyDescent="0.3">
      <c r="A1" s="42" t="s">
        <v>59</v>
      </c>
      <c r="V1" s="27" t="s">
        <v>38</v>
      </c>
      <c r="X1" s="21" t="s">
        <v>86</v>
      </c>
      <c r="Y1" s="75">
        <v>44938</v>
      </c>
    </row>
    <row r="2" spans="1:50" x14ac:dyDescent="0.25">
      <c r="A2" s="43" t="s">
        <v>23</v>
      </c>
      <c r="V2" s="27" t="s">
        <v>39</v>
      </c>
      <c r="X2" s="21" t="s">
        <v>89</v>
      </c>
      <c r="Y2" s="75" t="s">
        <v>89</v>
      </c>
      <c r="AD2" s="23" t="s">
        <v>31</v>
      </c>
      <c r="AE2" s="23" t="s">
        <v>40</v>
      </c>
      <c r="AF2" s="23" t="s">
        <v>45</v>
      </c>
      <c r="AG2" s="23" t="s">
        <v>45</v>
      </c>
      <c r="AH2" s="23" t="s">
        <v>42</v>
      </c>
      <c r="AI2" s="21" t="s">
        <v>50</v>
      </c>
      <c r="AJ2" s="23" t="s">
        <v>51</v>
      </c>
      <c r="AK2" s="23" t="s">
        <v>36</v>
      </c>
      <c r="AL2" s="23" t="s">
        <v>36</v>
      </c>
      <c r="AM2" s="23" t="s">
        <v>45</v>
      </c>
      <c r="AN2" s="23" t="s">
        <v>47</v>
      </c>
      <c r="AO2" s="23" t="s">
        <v>44</v>
      </c>
      <c r="AP2" s="23" t="s">
        <v>42</v>
      </c>
      <c r="AQ2" s="23" t="s">
        <v>49</v>
      </c>
      <c r="AR2" s="23" t="s">
        <v>56</v>
      </c>
      <c r="AS2" s="23" t="s">
        <v>44</v>
      </c>
      <c r="AT2" s="23" t="s">
        <v>42</v>
      </c>
      <c r="AU2" s="23" t="s">
        <v>58</v>
      </c>
    </row>
    <row r="3" spans="1:50" x14ac:dyDescent="0.25"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43</v>
      </c>
      <c r="AG3" s="23" t="s">
        <v>43</v>
      </c>
      <c r="AH3" s="23" t="s">
        <v>24</v>
      </c>
      <c r="AI3" s="23" t="s">
        <v>41</v>
      </c>
      <c r="AJ3" s="23" t="s">
        <v>52</v>
      </c>
      <c r="AK3" s="23" t="s">
        <v>41</v>
      </c>
      <c r="AL3" s="23" t="s">
        <v>27</v>
      </c>
      <c r="AM3" s="23" t="s">
        <v>46</v>
      </c>
      <c r="AN3" s="23" t="s">
        <v>48</v>
      </c>
      <c r="AO3" s="23" t="s">
        <v>24</v>
      </c>
      <c r="AP3" s="23" t="s">
        <v>53</v>
      </c>
      <c r="AQ3" s="23" t="s">
        <v>24</v>
      </c>
      <c r="AR3" s="23" t="s">
        <v>57</v>
      </c>
      <c r="AS3" s="23" t="s">
        <v>24</v>
      </c>
      <c r="AT3" s="23" t="s">
        <v>24</v>
      </c>
      <c r="AU3" s="23" t="s">
        <v>24</v>
      </c>
    </row>
    <row r="4" spans="1:50" x14ac:dyDescent="0.25">
      <c r="A4" s="35" t="s">
        <v>1</v>
      </c>
      <c r="B4" s="35" t="s">
        <v>2</v>
      </c>
      <c r="C4" s="78" t="s">
        <v>3</v>
      </c>
      <c r="D4" s="78"/>
      <c r="E4" s="74" t="s">
        <v>4</v>
      </c>
      <c r="F4" s="35" t="s">
        <v>5</v>
      </c>
      <c r="G4" s="77" t="s">
        <v>6</v>
      </c>
      <c r="H4" s="77"/>
      <c r="I4" s="77" t="s">
        <v>7</v>
      </c>
      <c r="J4" s="77"/>
      <c r="K4" s="77" t="s">
        <v>8</v>
      </c>
      <c r="L4" s="77"/>
      <c r="M4" s="77" t="s">
        <v>9</v>
      </c>
      <c r="N4" s="77"/>
      <c r="O4" s="77" t="s">
        <v>10</v>
      </c>
      <c r="P4" s="77"/>
      <c r="Q4" s="77" t="s">
        <v>20</v>
      </c>
      <c r="R4" s="77"/>
      <c r="S4" s="35" t="s">
        <v>33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20</v>
      </c>
      <c r="Z4" s="24"/>
      <c r="AA4" s="35" t="s">
        <v>0</v>
      </c>
      <c r="AB4" s="35">
        <v>1</v>
      </c>
      <c r="AC4" s="35">
        <v>2</v>
      </c>
      <c r="AD4" s="35">
        <v>3</v>
      </c>
      <c r="AE4" s="35">
        <v>6</v>
      </c>
      <c r="AF4" s="35">
        <v>12</v>
      </c>
      <c r="AG4" s="35">
        <v>13</v>
      </c>
      <c r="AH4" s="35">
        <v>14</v>
      </c>
      <c r="AI4" s="35">
        <v>16</v>
      </c>
      <c r="AJ4" s="35">
        <v>17</v>
      </c>
      <c r="AK4" s="35">
        <v>18</v>
      </c>
      <c r="AL4" s="35">
        <v>19</v>
      </c>
      <c r="AM4" s="35">
        <v>20</v>
      </c>
      <c r="AN4" s="35">
        <v>21</v>
      </c>
      <c r="AO4" s="35">
        <v>23</v>
      </c>
      <c r="AP4" s="35">
        <v>25</v>
      </c>
      <c r="AQ4" s="35">
        <v>26</v>
      </c>
      <c r="AR4" s="35">
        <v>27</v>
      </c>
      <c r="AS4" s="35">
        <v>28</v>
      </c>
      <c r="AT4" s="35">
        <v>30</v>
      </c>
      <c r="AU4" s="35">
        <v>33</v>
      </c>
      <c r="AV4" s="35">
        <v>34</v>
      </c>
      <c r="AW4" s="35" t="s">
        <v>20</v>
      </c>
      <c r="AX4" s="35" t="s">
        <v>28</v>
      </c>
    </row>
    <row r="5" spans="1:50" x14ac:dyDescent="0.25">
      <c r="A5" s="29" t="s">
        <v>90</v>
      </c>
      <c r="B5" s="29">
        <f>66</f>
        <v>66</v>
      </c>
      <c r="C5" s="25">
        <f t="shared" ref="C5" si="0">INT(AX5/12)</f>
        <v>21</v>
      </c>
      <c r="D5" s="26">
        <f>ROUNDDOWN(AX5-C5*12,0)</f>
        <v>4</v>
      </c>
      <c r="E5" s="44">
        <f t="shared" ref="E5" si="1">ROUND(B5*(C5+D5/12)*VLOOKUP(AA5,Rebars1,2),0)</f>
        <v>941</v>
      </c>
      <c r="F5" s="29" t="s">
        <v>20</v>
      </c>
      <c r="G5" s="30"/>
      <c r="H5" s="31"/>
      <c r="I5" s="30"/>
      <c r="J5" s="31"/>
      <c r="K5" s="30"/>
      <c r="L5" s="31"/>
      <c r="M5" s="30"/>
      <c r="N5" s="31"/>
      <c r="O5" s="30"/>
      <c r="P5" s="31"/>
      <c r="Q5" s="30">
        <v>21</v>
      </c>
      <c r="R5" s="31">
        <v>4</v>
      </c>
      <c r="T5" s="21">
        <f t="shared" ref="T5" si="2">G5*12+H5</f>
        <v>0</v>
      </c>
      <c r="U5" s="21">
        <f t="shared" ref="U5" si="3">I5*12+J5</f>
        <v>0</v>
      </c>
      <c r="V5" s="21">
        <f t="shared" ref="V5" si="4">K5*12+L5</f>
        <v>0</v>
      </c>
      <c r="W5" s="21">
        <f t="shared" ref="W5" si="5">M5*12+N5</f>
        <v>0</v>
      </c>
      <c r="X5" s="21">
        <f t="shared" ref="X5" si="6">O5*12+P5</f>
        <v>0</v>
      </c>
      <c r="Y5" s="21">
        <f t="shared" ref="Y5" si="7">Q5*12+R5</f>
        <v>256</v>
      </c>
      <c r="AA5" s="11">
        <f>IF(AND(LEN(A5)=4,ISNUMBER(VALUE(MID(A5,2,1)))=TRUE),VALUE(MID(A5,2,1)),IF(AND(LEN(A5)=5,ISNUMBER(VALUE(MID(A5,2,1)))=FALSE),VALUE(MID(A5,3,1)),IF(AND(LEN(A5)=5,ISNUMBER(VALUE(MID(A5,2,1)))=TRUE),VALUE(MID(A5,2,2)),IF(AND(LEN(A5)=6,ISNUMBER(VALUE(MID(A5,3,1)))=TRUE),VALUE(MID(A5,3,2)),"Error!"))))</f>
        <v>4</v>
      </c>
      <c r="AB5" s="23">
        <f t="shared" ref="AB5" si="8">IF(F5=$AB$4,T5+U5-VLOOKUP(AA5,Rebars2,3),0)</f>
        <v>0</v>
      </c>
      <c r="AC5" s="23">
        <f t="shared" ref="AC5" si="9">IF(F5=$AC$4,T5+U5+V5-2*VLOOKUP(AA5,Rebars2,3),0)</f>
        <v>0</v>
      </c>
      <c r="AD5" s="23">
        <f t="shared" ref="AD5" si="10">IF(F5=$AD$4,2*(T5+U5)-3*VLOOKUP(AA5,Rebars2,3)+2*VLOOKUP(AA5,Rebars2,7),0)</f>
        <v>0</v>
      </c>
      <c r="AE5" s="23">
        <f t="shared" ref="AE5" si="11">IF(F5=$AE$4,T5+2*U5+2*V5-4*VLOOKUP(AA5,Rebars2,3),0)</f>
        <v>0</v>
      </c>
      <c r="AF5" s="23">
        <f>IF(F5=$AF$4,T5+VLOOKUP(AA5,Rebars2,8),0)</f>
        <v>0</v>
      </c>
      <c r="AG5" s="23">
        <f>IF(F5=$AG$4,T5+2*VLOOKUP(AA5,Rebars2,8),0)</f>
        <v>0</v>
      </c>
      <c r="AH5" s="23">
        <f>IF(F5=$AH$4,T5-VLOOKUP(AA5,Rebars2,3)+U5+SQRT(V5^2+W5^2)+X5-2*VLOOKUP(AA5,Rebars2,2),0)</f>
        <v>0</v>
      </c>
      <c r="AI5" s="23">
        <f>IF(F5=$AI$4,T5+VLOOKUP(AA5,Rebars2,8),0)</f>
        <v>0</v>
      </c>
      <c r="AJ5" s="23">
        <f>IF(F5=$AJ$4,T5+2*VLOOKUP(AA5,Rebars2,8),0)</f>
        <v>0</v>
      </c>
      <c r="AK5" s="23">
        <f t="shared" ref="AK5" si="12">IF(F5=$AK$4,T5+SQRT(U5^2+V5^2)+VLOOKUP(AA5,Rebars2,8),0)</f>
        <v>0</v>
      </c>
      <c r="AL5" s="23">
        <f t="shared" ref="AL5" si="13">IF(F5=$AL$4,T5+SQRT(U5^2+V5^2),0)</f>
        <v>0</v>
      </c>
      <c r="AM5" s="23">
        <f t="shared" ref="AM5" si="14">IF(F5=$AM$4,SQRT(T5^2+U5^2)+V5+SQRT(W5^2+X5^2)-2*VLOOKUP(AA5,Rebars2,2),0)</f>
        <v>0</v>
      </c>
      <c r="AO5" s="23">
        <f t="shared" ref="AO5" si="15">IF(F5=$AO$4,T5+U5+V5+1,0)</f>
        <v>0</v>
      </c>
      <c r="AP5" s="23">
        <f>IF(F5=$AP$4,T5+SQRT(U5^2+W5^2)+SQRT(V5^2+X5^2)-VLOOKUP(AA5,Rebars2,2),0)</f>
        <v>0</v>
      </c>
      <c r="AQ5" s="23">
        <f>IF(F5=$AQ$4,W5+SQRT(T5^2+T5^2)+U5+T5+W5+SQRT(T5^2+T5^2)+W5-4*VLOOKUP(AA5,Rebars2,2,FALSE)-2*VLOOKUP(AA5,Rebars2,3,FALSE),0)</f>
        <v>0</v>
      </c>
      <c r="AR5" s="23">
        <f>IF(F5=$AR$4,12*(((0.148*PI()*(V5/12)*SQRT((4.5/2)^2+(U5-0.5)^2))+(0.167*PI()*(U5-0.5)))/VLOOKUP(AA5,Rebars1,2,FALSE)),0)</f>
        <v>0</v>
      </c>
      <c r="AS5" s="23">
        <f t="shared" ref="AS5" si="16">IF(F5=$AS$4,T5+24,0)</f>
        <v>0</v>
      </c>
      <c r="AT5" s="23">
        <f t="shared" ref="AT5" si="17">IF(G5=$AS$4,2*U5+V5+W5+X5-4*VLOOKUP(AB5,Rebars2,3),0)</f>
        <v>0</v>
      </c>
      <c r="AU5" s="23">
        <f>IF(F5=$AU$4,2*T5+2*U5+2*12-5*VLOOKUP(AA5,Rebars2,3,FALSE),0)</f>
        <v>0</v>
      </c>
      <c r="AV5" s="23">
        <f>IF(F5=$AV$4,T5+U5+V5+W5+X5-4*VLOOKUP(AA5,Rebars2,3,FALSE),0)</f>
        <v>0</v>
      </c>
      <c r="AW5" s="23">
        <f t="shared" ref="AW5" si="18">IF(F5=$AW$4,Y5,0)</f>
        <v>256</v>
      </c>
      <c r="AX5" s="23">
        <f t="shared" ref="AX5" si="19">SUM(AB5:AW5)</f>
        <v>256</v>
      </c>
    </row>
    <row r="6" spans="1:50" x14ac:dyDescent="0.25">
      <c r="A6" s="29" t="s">
        <v>91</v>
      </c>
      <c r="B6" s="29">
        <f>66</f>
        <v>66</v>
      </c>
      <c r="C6" s="25">
        <f t="shared" ref="C6:C7" si="20">INT(AX6/12)</f>
        <v>19</v>
      </c>
      <c r="D6" s="26">
        <f>ROUNDDOWN(AX6-C6*12,0)</f>
        <v>4</v>
      </c>
      <c r="E6" s="44">
        <f t="shared" ref="E6:E7" si="21">ROUND(B6*(C6+D6/12)*VLOOKUP(AA6,Rebars1,2),0)</f>
        <v>852</v>
      </c>
      <c r="F6" s="29" t="s">
        <v>20</v>
      </c>
      <c r="G6" s="30"/>
      <c r="H6" s="31"/>
      <c r="I6" s="30"/>
      <c r="J6" s="31"/>
      <c r="K6" s="30"/>
      <c r="L6" s="31"/>
      <c r="M6" s="30"/>
      <c r="N6" s="31"/>
      <c r="O6" s="30"/>
      <c r="P6" s="31"/>
      <c r="Q6" s="30">
        <v>19</v>
      </c>
      <c r="R6" s="31">
        <v>4</v>
      </c>
      <c r="T6" s="21">
        <f t="shared" ref="T6:T7" si="22">G6*12+H6</f>
        <v>0</v>
      </c>
      <c r="U6" s="21">
        <f t="shared" ref="U6:U7" si="23">I6*12+J6</f>
        <v>0</v>
      </c>
      <c r="V6" s="21">
        <f t="shared" ref="V6:V7" si="24">K6*12+L6</f>
        <v>0</v>
      </c>
      <c r="W6" s="21">
        <f t="shared" ref="W6:W7" si="25">M6*12+N6</f>
        <v>0</v>
      </c>
      <c r="X6" s="21">
        <f t="shared" ref="X6:X7" si="26">O6*12+P6</f>
        <v>0</v>
      </c>
      <c r="Y6" s="21">
        <f t="shared" ref="Y6:Y7" si="27">Q6*12+R6</f>
        <v>232</v>
      </c>
      <c r="AA6" s="11">
        <f>IF(AND(LEN(A6)=4,ISNUMBER(VALUE(MID(A6,2,1)))=TRUE),VALUE(MID(A6,2,1)),IF(AND(LEN(A6)=5,ISNUMBER(VALUE(MID(A6,2,1)))=FALSE),VALUE(MID(A6,3,1)),IF(AND(LEN(A6)=5,ISNUMBER(VALUE(MID(A6,2,1)))=TRUE),VALUE(MID(A6,2,2)),IF(AND(LEN(A6)=6,ISNUMBER(VALUE(MID(A6,3,1)))=TRUE),VALUE(MID(A6,3,2)),"Error!"))))</f>
        <v>4</v>
      </c>
      <c r="AB6" s="23">
        <f t="shared" ref="AB6:AB7" si="28">IF(F6=$AB$4,T6+U6-VLOOKUP(AA6,Rebars2,3),0)</f>
        <v>0</v>
      </c>
      <c r="AC6" s="23">
        <f t="shared" ref="AC6:AC7" si="29">IF(F6=$AC$4,T6+U6+V6-2*VLOOKUP(AA6,Rebars2,3),0)</f>
        <v>0</v>
      </c>
      <c r="AD6" s="23">
        <f t="shared" ref="AD6:AD7" si="30">IF(F6=$AD$4,2*(T6+U6)-3*VLOOKUP(AA6,Rebars2,3)+2*VLOOKUP(AA6,Rebars2,7),0)</f>
        <v>0</v>
      </c>
      <c r="AE6" s="23">
        <f t="shared" ref="AE6:AE7" si="31">IF(F6=$AE$4,T6+2*U6+2*V6-4*VLOOKUP(AA6,Rebars2,3),0)</f>
        <v>0</v>
      </c>
      <c r="AF6" s="23">
        <f>IF(F6=$AF$4,T6+VLOOKUP(AA6,Rebars2,8),0)</f>
        <v>0</v>
      </c>
      <c r="AG6" s="23">
        <f>IF(F6=$AG$4,T6+2*VLOOKUP(AA6,Rebars2,8),0)</f>
        <v>0</v>
      </c>
      <c r="AH6" s="23">
        <f>IF(F6=$AH$4,T6-VLOOKUP(AA6,Rebars2,3)+U6+SQRT(V6^2+W6^2)+X6-2*VLOOKUP(AA6,Rebars2,2),0)</f>
        <v>0</v>
      </c>
      <c r="AI6" s="23">
        <f>IF(F6=$AI$4,T6+VLOOKUP(AA6,Rebars2,8),0)</f>
        <v>0</v>
      </c>
      <c r="AJ6" s="23">
        <f>IF(F6=$AJ$4,T6+2*VLOOKUP(AA6,Rebars2,8),0)</f>
        <v>0</v>
      </c>
      <c r="AK6" s="23">
        <f t="shared" ref="AK6:AK7" si="32">IF(F6=$AK$4,T6+SQRT(U6^2+V6^2)+VLOOKUP(AA6,Rebars2,8),0)</f>
        <v>0</v>
      </c>
      <c r="AL6" s="23">
        <f t="shared" ref="AL6:AL7" si="33">IF(F6=$AL$4,T6+SQRT(U6^2+V6^2),0)</f>
        <v>0</v>
      </c>
      <c r="AM6" s="23">
        <f t="shared" ref="AM6:AM7" si="34">IF(F6=$AM$4,SQRT(T6^2+U6^2)+V6+SQRT(W6^2+X6^2)-2*VLOOKUP(AA6,Rebars2,2),0)</f>
        <v>0</v>
      </c>
      <c r="AO6" s="23">
        <f t="shared" ref="AO6:AO7" si="35">IF(F6=$AO$4,T6+U6+V6+1,0)</f>
        <v>0</v>
      </c>
      <c r="AP6" s="23">
        <f>IF(F6=$AP$4,T6+SQRT(U6^2+W6^2)+SQRT(V6^2+X6^2)-VLOOKUP(AA6,Rebars2,2),0)</f>
        <v>0</v>
      </c>
      <c r="AQ6" s="23">
        <f>IF(F6=$AQ$4,W6+SQRT(T6^2+T6^2)+U6+T6+W6+SQRT(T6^2+T6^2)+W6-4*VLOOKUP(AA6,Rebars2,2,FALSE)-2*VLOOKUP(AA6,Rebars2,3,FALSE),0)</f>
        <v>0</v>
      </c>
      <c r="AR6" s="23">
        <f>IF(F6=$AR$4,12*(((0.148*PI()*(V6/12)*SQRT((4.5/2)^2+(U6-0.5)^2))+(0.167*PI()*(U6-0.5)))/VLOOKUP(AA6,Rebars1,2,FALSE)),0)</f>
        <v>0</v>
      </c>
      <c r="AS6" s="23">
        <f t="shared" ref="AS6:AS7" si="36">IF(F6=$AS$4,T6+24,0)</f>
        <v>0</v>
      </c>
      <c r="AT6" s="23">
        <f t="shared" ref="AT6:AT7" si="37">IF(G6=$AS$4,2*U6+V6+W6+X6-4*VLOOKUP(AB6,Rebars2,3),0)</f>
        <v>0</v>
      </c>
      <c r="AU6" s="23">
        <f>IF(F6=$AU$4,2*T6+2*U6+2*12-5*VLOOKUP(AA6,Rebars2,3,FALSE),0)</f>
        <v>0</v>
      </c>
      <c r="AV6" s="23">
        <f>IF(F6=$AV$4,T6+U6+V6+W6+X6-4*VLOOKUP(AA6,Rebars2,3,FALSE),0)</f>
        <v>0</v>
      </c>
      <c r="AW6" s="23">
        <f t="shared" ref="AW6:AW7" si="38">IF(F6=$AW$4,Y6,0)</f>
        <v>232</v>
      </c>
      <c r="AX6" s="23">
        <f t="shared" ref="AX6:AX7" si="39">SUM(AB6:AW6)</f>
        <v>232</v>
      </c>
    </row>
    <row r="7" spans="1:50" x14ac:dyDescent="0.25">
      <c r="A7" s="29" t="s">
        <v>94</v>
      </c>
      <c r="B7" s="29">
        <f>82+2*2</f>
        <v>86</v>
      </c>
      <c r="C7" s="25">
        <f t="shared" si="20"/>
        <v>21</v>
      </c>
      <c r="D7" s="26">
        <f>ROUNDDOWN(AX7-C7*12,0)</f>
        <v>4</v>
      </c>
      <c r="E7" s="44">
        <f t="shared" si="21"/>
        <v>1226</v>
      </c>
      <c r="F7" s="29" t="s">
        <v>20</v>
      </c>
      <c r="G7" s="30"/>
      <c r="H7" s="31"/>
      <c r="I7" s="30"/>
      <c r="J7" s="31"/>
      <c r="K7" s="30"/>
      <c r="L7" s="31"/>
      <c r="M7" s="30"/>
      <c r="N7" s="31"/>
      <c r="O7" s="30"/>
      <c r="P7" s="31"/>
      <c r="Q7" s="30">
        <v>21</v>
      </c>
      <c r="R7" s="31">
        <v>4</v>
      </c>
      <c r="T7" s="21">
        <f t="shared" si="22"/>
        <v>0</v>
      </c>
      <c r="U7" s="21">
        <f t="shared" si="23"/>
        <v>0</v>
      </c>
      <c r="V7" s="21">
        <f t="shared" si="24"/>
        <v>0</v>
      </c>
      <c r="W7" s="21">
        <f t="shared" si="25"/>
        <v>0</v>
      </c>
      <c r="X7" s="21">
        <f t="shared" si="26"/>
        <v>0</v>
      </c>
      <c r="Y7" s="21">
        <f t="shared" si="27"/>
        <v>256</v>
      </c>
      <c r="AA7" s="11">
        <f>IF(AND(LEN(A7)=4,ISNUMBER(VALUE(MID(A7,2,1)))=TRUE),VALUE(MID(A7,2,1)),IF(AND(LEN(A7)=5,ISNUMBER(VALUE(MID(A7,2,1)))=FALSE),VALUE(MID(A7,3,1)),IF(AND(LEN(A7)=5,ISNUMBER(VALUE(MID(A7,2,1)))=TRUE),VALUE(MID(A7,2,2)),IF(AND(LEN(A7)=6,ISNUMBER(VALUE(MID(A7,3,1)))=TRUE),VALUE(MID(A7,3,2)),"Error!"))))</f>
        <v>4</v>
      </c>
      <c r="AB7" s="23">
        <f t="shared" si="28"/>
        <v>0</v>
      </c>
      <c r="AC7" s="23">
        <f t="shared" si="29"/>
        <v>0</v>
      </c>
      <c r="AD7" s="23">
        <f t="shared" si="30"/>
        <v>0</v>
      </c>
      <c r="AE7" s="23">
        <f t="shared" si="31"/>
        <v>0</v>
      </c>
      <c r="AF7" s="23">
        <f>IF(F7=$AF$4,T7+VLOOKUP(AA7,Rebars2,8),0)</f>
        <v>0</v>
      </c>
      <c r="AG7" s="23">
        <f>IF(F7=$AG$4,T7+2*VLOOKUP(AA7,Rebars2,8),0)</f>
        <v>0</v>
      </c>
      <c r="AH7" s="23">
        <f>IF(F7=$AH$4,T7-VLOOKUP(AA7,Rebars2,3)+U7+SQRT(V7^2+W7^2)+X7-2*VLOOKUP(AA7,Rebars2,2),0)</f>
        <v>0</v>
      </c>
      <c r="AI7" s="23">
        <f>IF(F7=$AI$4,T7+VLOOKUP(AA7,Rebars2,8),0)</f>
        <v>0</v>
      </c>
      <c r="AJ7" s="23">
        <f>IF(F7=$AJ$4,T7+2*VLOOKUP(AA7,Rebars2,8),0)</f>
        <v>0</v>
      </c>
      <c r="AK7" s="23">
        <f t="shared" si="32"/>
        <v>0</v>
      </c>
      <c r="AL7" s="23">
        <f t="shared" si="33"/>
        <v>0</v>
      </c>
      <c r="AM7" s="23">
        <f t="shared" si="34"/>
        <v>0</v>
      </c>
      <c r="AO7" s="23">
        <f t="shared" si="35"/>
        <v>0</v>
      </c>
      <c r="AP7" s="23">
        <f>IF(F7=$AP$4,T7+SQRT(U7^2+W7^2)+SQRT(V7^2+X7^2)-VLOOKUP(AA7,Rebars2,2),0)</f>
        <v>0</v>
      </c>
      <c r="AQ7" s="23">
        <f>IF(F7=$AQ$4,W7+SQRT(T7^2+T7^2)+U7+T7+W7+SQRT(T7^2+T7^2)+W7-4*VLOOKUP(AA7,Rebars2,2,FALSE)-2*VLOOKUP(AA7,Rebars2,3,FALSE),0)</f>
        <v>0</v>
      </c>
      <c r="AR7" s="23">
        <f>IF(F7=$AR$4,12*(((0.148*PI()*(V7/12)*SQRT((4.5/2)^2+(U7-0.5)^2))+(0.167*PI()*(U7-0.5)))/VLOOKUP(AA7,Rebars1,2,FALSE)),0)</f>
        <v>0</v>
      </c>
      <c r="AS7" s="23">
        <f t="shared" si="36"/>
        <v>0</v>
      </c>
      <c r="AT7" s="23">
        <f t="shared" si="37"/>
        <v>0</v>
      </c>
      <c r="AU7" s="23">
        <f>IF(F7=$AU$4,2*T7+2*U7+2*12-5*VLOOKUP(AA7,Rebars2,3,FALSE),0)</f>
        <v>0</v>
      </c>
      <c r="AV7" s="23">
        <f>IF(F7=$AV$4,T7+U7+V7+W7+X7-4*VLOOKUP(AA7,Rebars2,3,FALSE),0)</f>
        <v>0</v>
      </c>
      <c r="AW7" s="23">
        <f t="shared" si="38"/>
        <v>256</v>
      </c>
      <c r="AX7" s="23">
        <f t="shared" si="39"/>
        <v>256</v>
      </c>
    </row>
    <row r="8" spans="1:50" x14ac:dyDescent="0.25">
      <c r="A8" s="29" t="s">
        <v>95</v>
      </c>
      <c r="B8" s="29">
        <f>82+2*2</f>
        <v>86</v>
      </c>
      <c r="C8" s="25">
        <f t="shared" ref="C8" si="40">INT(AX8/12)</f>
        <v>19</v>
      </c>
      <c r="D8" s="26">
        <f>ROUNDDOWN(AX8-C8*12,0)</f>
        <v>4</v>
      </c>
      <c r="E8" s="44">
        <f t="shared" ref="E8" si="41">ROUND(B8*(C8+D8/12)*VLOOKUP(AA8,Rebars1,2),0)</f>
        <v>1111</v>
      </c>
      <c r="F8" s="29" t="s">
        <v>20</v>
      </c>
      <c r="G8" s="30"/>
      <c r="H8" s="31"/>
      <c r="I8" s="30"/>
      <c r="J8" s="31"/>
      <c r="K8" s="30"/>
      <c r="L8" s="31"/>
      <c r="M8" s="30"/>
      <c r="N8" s="31"/>
      <c r="O8" s="30"/>
      <c r="P8" s="31"/>
      <c r="Q8" s="30">
        <v>19</v>
      </c>
      <c r="R8" s="31">
        <v>4</v>
      </c>
      <c r="T8" s="21">
        <f t="shared" ref="T8" si="42">G8*12+H8</f>
        <v>0</v>
      </c>
      <c r="U8" s="21">
        <f t="shared" ref="U8" si="43">I8*12+J8</f>
        <v>0</v>
      </c>
      <c r="V8" s="21">
        <f t="shared" ref="V8" si="44">K8*12+L8</f>
        <v>0</v>
      </c>
      <c r="W8" s="21">
        <f t="shared" ref="W8" si="45">M8*12+N8</f>
        <v>0</v>
      </c>
      <c r="X8" s="21">
        <f t="shared" ref="X8" si="46">O8*12+P8</f>
        <v>0</v>
      </c>
      <c r="Y8" s="21">
        <f t="shared" ref="Y8" si="47">Q8*12+R8</f>
        <v>232</v>
      </c>
      <c r="AA8" s="11">
        <f>IF(AND(LEN(A8)=4,ISNUMBER(VALUE(MID(A8,2,1)))=TRUE),VALUE(MID(A8,2,1)),IF(AND(LEN(A8)=5,ISNUMBER(VALUE(MID(A8,2,1)))=FALSE),VALUE(MID(A8,3,1)),IF(AND(LEN(A8)=5,ISNUMBER(VALUE(MID(A8,2,1)))=TRUE),VALUE(MID(A8,2,2)),IF(AND(LEN(A8)=6,ISNUMBER(VALUE(MID(A8,3,1)))=TRUE),VALUE(MID(A8,3,2)),"Error!"))))</f>
        <v>4</v>
      </c>
      <c r="AB8" s="23">
        <f t="shared" ref="AB8" si="48">IF(F8=$AB$4,T8+U8-VLOOKUP(AA8,Rebars2,3),0)</f>
        <v>0</v>
      </c>
      <c r="AC8" s="23">
        <f t="shared" ref="AC8" si="49">IF(F8=$AC$4,T8+U8+V8-2*VLOOKUP(AA8,Rebars2,3),0)</f>
        <v>0</v>
      </c>
      <c r="AD8" s="23">
        <f t="shared" ref="AD8" si="50">IF(F8=$AD$4,2*(T8+U8)-3*VLOOKUP(AA8,Rebars2,3)+2*VLOOKUP(AA8,Rebars2,7),0)</f>
        <v>0</v>
      </c>
      <c r="AE8" s="23">
        <f t="shared" ref="AE8" si="51">IF(F8=$AE$4,T8+2*U8+2*V8-4*VLOOKUP(AA8,Rebars2,3),0)</f>
        <v>0</v>
      </c>
      <c r="AF8" s="23">
        <f>IF(F8=$AF$4,T8+VLOOKUP(AA8,Rebars2,8),0)</f>
        <v>0</v>
      </c>
      <c r="AG8" s="23">
        <f>IF(F8=$AG$4,T8+2*VLOOKUP(AA8,Rebars2,8),0)</f>
        <v>0</v>
      </c>
      <c r="AH8" s="23">
        <f>IF(F8=$AH$4,T8-VLOOKUP(AA8,Rebars2,3)+U8+SQRT(V8^2+W8^2)+X8-2*VLOOKUP(AA8,Rebars2,2),0)</f>
        <v>0</v>
      </c>
      <c r="AI8" s="23">
        <f>IF(F8=$AI$4,T8+VLOOKUP(AA8,Rebars2,8),0)</f>
        <v>0</v>
      </c>
      <c r="AJ8" s="23">
        <f>IF(F8=$AJ$4,T8+2*VLOOKUP(AA8,Rebars2,8),0)</f>
        <v>0</v>
      </c>
      <c r="AK8" s="23">
        <f t="shared" ref="AK8" si="52">IF(F8=$AK$4,T8+SQRT(U8^2+V8^2)+VLOOKUP(AA8,Rebars2,8),0)</f>
        <v>0</v>
      </c>
      <c r="AL8" s="23">
        <f t="shared" ref="AL8" si="53">IF(F8=$AL$4,T8+SQRT(U8^2+V8^2),0)</f>
        <v>0</v>
      </c>
      <c r="AM8" s="23">
        <f t="shared" ref="AM8" si="54">IF(F8=$AM$4,SQRT(T8^2+U8^2)+V8+SQRT(W8^2+X8^2)-2*VLOOKUP(AA8,Rebars2,2),0)</f>
        <v>0</v>
      </c>
      <c r="AO8" s="23">
        <f t="shared" ref="AO8" si="55">IF(F8=$AO$4,T8+U8+V8+1,0)</f>
        <v>0</v>
      </c>
      <c r="AP8" s="23">
        <f>IF(F8=$AP$4,T8+SQRT(U8^2+W8^2)+SQRT(V8^2+X8^2)-VLOOKUP(AA8,Rebars2,2),0)</f>
        <v>0</v>
      </c>
      <c r="AQ8" s="23">
        <f>IF(F8=$AQ$4,W8+SQRT(T8^2+T8^2)+U8+T8+W8+SQRT(T8^2+T8^2)+W8-4*VLOOKUP(AA8,Rebars2,2,FALSE)-2*VLOOKUP(AA8,Rebars2,3,FALSE),0)</f>
        <v>0</v>
      </c>
      <c r="AR8" s="23">
        <f>IF(F8=$AR$4,12*(((0.148*PI()*(V8/12)*SQRT((4.5/2)^2+(U8-0.5)^2))+(0.167*PI()*(U8-0.5)))/VLOOKUP(AA8,Rebars1,2,FALSE)),0)</f>
        <v>0</v>
      </c>
      <c r="AS8" s="23">
        <f t="shared" ref="AS8" si="56">IF(F8=$AS$4,T8+24,0)</f>
        <v>0</v>
      </c>
      <c r="AT8" s="23">
        <f t="shared" ref="AT8" si="57">IF(G8=$AS$4,2*U8+V8+W8+X8-4*VLOOKUP(AB8,Rebars2,3),0)</f>
        <v>0</v>
      </c>
      <c r="AU8" s="23">
        <f>IF(F8=$AU$4,2*T8+2*U8+2*12-5*VLOOKUP(AA8,Rebars2,3,FALSE),0)</f>
        <v>0</v>
      </c>
      <c r="AV8" s="23">
        <f>IF(F8=$AV$4,T8+U8+V8+W8+X8-4*VLOOKUP(AA8,Rebars2,3,FALSE),0)</f>
        <v>0</v>
      </c>
      <c r="AW8" s="23">
        <f t="shared" ref="AW8" si="58">IF(F8=$AW$4,Y8,0)</f>
        <v>232</v>
      </c>
      <c r="AX8" s="23">
        <f t="shared" ref="AX8" si="59">SUM(AB8:AW8)</f>
        <v>232</v>
      </c>
    </row>
    <row r="9" spans="1:50" x14ac:dyDescent="0.25"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</row>
    <row r="10" spans="1:50" x14ac:dyDescent="0.25">
      <c r="A10" s="29" t="s">
        <v>62</v>
      </c>
      <c r="B10" s="29">
        <f>65*2+10*2*2</f>
        <v>170</v>
      </c>
      <c r="C10" s="25">
        <f t="shared" ref="C10" si="60">INT(AX10/12)</f>
        <v>16</v>
      </c>
      <c r="D10" s="26">
        <f>ROUNDDOWN(AX10-C10*12,0)</f>
        <v>1</v>
      </c>
      <c r="E10" s="44">
        <f t="shared" ref="E10:E13" si="61">ROUND(B10*(C10+D10/12)*VLOOKUP(AA10,Rebars1,2),0)</f>
        <v>2852</v>
      </c>
      <c r="F10" s="29" t="s">
        <v>20</v>
      </c>
      <c r="G10" s="30"/>
      <c r="H10" s="31"/>
      <c r="I10" s="30"/>
      <c r="J10" s="31"/>
      <c r="K10" s="30"/>
      <c r="L10" s="31"/>
      <c r="M10" s="30"/>
      <c r="N10" s="31"/>
      <c r="O10" s="30"/>
      <c r="P10" s="31"/>
      <c r="Q10" s="30">
        <v>16</v>
      </c>
      <c r="R10" s="31">
        <v>1</v>
      </c>
      <c r="T10" s="21">
        <f t="shared" ref="T10:T13" si="62">G10*12+H10</f>
        <v>0</v>
      </c>
      <c r="U10" s="21">
        <f t="shared" ref="U10:U13" si="63">I10*12+J10</f>
        <v>0</v>
      </c>
      <c r="V10" s="21">
        <f t="shared" ref="V10:V13" si="64">K10*12+L10</f>
        <v>0</v>
      </c>
      <c r="W10" s="21">
        <f t="shared" ref="W10:W13" si="65">M10*12+N10</f>
        <v>0</v>
      </c>
      <c r="X10" s="21">
        <f t="shared" ref="X10:X13" si="66">O10*12+P10</f>
        <v>0</v>
      </c>
      <c r="Y10" s="21">
        <f t="shared" ref="Y10:Y13" si="67">Q10*12+R10</f>
        <v>193</v>
      </c>
      <c r="AA10" s="11">
        <f>IF(AND(LEN(A10)=4,ISNUMBER(VALUE(MID(A10,2,1)))=TRUE),VALUE(MID(A10,2,1)),IF(AND(LEN(A10)=5,ISNUMBER(VALUE(MID(A10,2,1)))=FALSE),VALUE(MID(A10,3,1)),IF(AND(LEN(A10)=5,ISNUMBER(VALUE(MID(A10,2,1)))=TRUE),VALUE(MID(A10,2,2)),IF(AND(LEN(A10)=6,ISNUMBER(VALUE(MID(A10,3,1)))=TRUE),VALUE(MID(A10,3,2)),"Error!"))))</f>
        <v>5</v>
      </c>
      <c r="AB10" s="23">
        <f t="shared" ref="AB10:AB13" si="68">IF(F10=$AB$4,T10+U10-VLOOKUP(AA10,Rebars2,3),0)</f>
        <v>0</v>
      </c>
      <c r="AC10" s="23">
        <f t="shared" ref="AC10:AC13" si="69">IF(F10=$AC$4,T10+U10+V10-2*VLOOKUP(AA10,Rebars2,3),0)</f>
        <v>0</v>
      </c>
      <c r="AD10" s="23">
        <f t="shared" ref="AD10:AD13" si="70">IF(F10=$AD$4,2*(T10+U10)-3*VLOOKUP(AA10,Rebars2,3)+2*VLOOKUP(AA10,Rebars2,7),0)</f>
        <v>0</v>
      </c>
      <c r="AE10" s="23">
        <f t="shared" ref="AE10:AE13" si="71">IF(F10=$AE$4,T10+2*U10+2*V10-4*VLOOKUP(AA10,Rebars2,3),0)</f>
        <v>0</v>
      </c>
      <c r="AF10" s="23">
        <f>IF(F10=$AF$4,T10+VLOOKUP(AA10,Rebars2,8),0)</f>
        <v>0</v>
      </c>
      <c r="AG10" s="23">
        <f>IF(F10=$AG$4,T10+2*VLOOKUP(AA10,Rebars2,8),0)</f>
        <v>0</v>
      </c>
      <c r="AH10" s="23">
        <f>IF(F10=$AH$4,T10-VLOOKUP(AA10,Rebars2,3)+U10+SQRT(V10^2+W10^2)+X10-2*VLOOKUP(AA10,Rebars2,2),0)</f>
        <v>0</v>
      </c>
      <c r="AI10" s="23">
        <f>IF(F10=$AI$4,T10+VLOOKUP(AA10,Rebars2,8),0)</f>
        <v>0</v>
      </c>
      <c r="AJ10" s="23">
        <f>IF(F10=$AJ$4,T10+2*VLOOKUP(AA10,Rebars2,8),0)</f>
        <v>0</v>
      </c>
      <c r="AK10" s="23">
        <f t="shared" ref="AK10:AK13" si="72">IF(F10=$AK$4,T10+SQRT(U10^2+V10^2)+VLOOKUP(AA10,Rebars2,8),0)</f>
        <v>0</v>
      </c>
      <c r="AL10" s="23">
        <f t="shared" ref="AL10:AL13" si="73">IF(F10=$AL$4,T10+SQRT(U10^2+V10^2),0)</f>
        <v>0</v>
      </c>
      <c r="AM10" s="23">
        <f t="shared" ref="AM10:AM13" si="74">IF(F10=$AM$4,SQRT(T10^2+U10^2)+V10+SQRT(W10^2+X10^2)-2*VLOOKUP(AA10,Rebars2,2),0)</f>
        <v>0</v>
      </c>
      <c r="AO10" s="23">
        <f t="shared" ref="AO10:AO13" si="75">IF(F10=$AO$4,T10+U10+V10+1,0)</f>
        <v>0</v>
      </c>
      <c r="AP10" s="23">
        <f>IF(F10=$AP$4,T10+SQRT(U10^2+W10^2)+SQRT(V10^2+X10^2)-VLOOKUP(AA10,Rebars2,2),0)</f>
        <v>0</v>
      </c>
      <c r="AQ10" s="23">
        <f>IF(F10=$AQ$4,W10+SQRT(T10^2+T10^2)+U10+T10+W10+SQRT(T10^2+T10^2)+W10-4*VLOOKUP(AA10,Rebars2,2,FALSE)-2*VLOOKUP(AA10,Rebars2,3,FALSE),0)</f>
        <v>0</v>
      </c>
      <c r="AR10" s="23">
        <f>IF(F10=$AR$4,12*(((0.148*PI()*(V10/12)*SQRT((4.5/2)^2+(U10-0.5)^2))+(0.167*PI()*(U10-0.5)))/VLOOKUP(AA10,Rebars1,2,FALSE)),0)</f>
        <v>0</v>
      </c>
      <c r="AS10" s="23">
        <f t="shared" ref="AS10:AS13" si="76">IF(F10=$AS$4,T10+24,0)</f>
        <v>0</v>
      </c>
      <c r="AT10" s="23">
        <f t="shared" ref="AT10:AT13" si="77">IF(G10=$AS$4,2*U10+V10+W10+X10-4*VLOOKUP(AB10,Rebars2,3),0)</f>
        <v>0</v>
      </c>
      <c r="AU10" s="23">
        <f>IF(F10=$AU$4,2*T10+2*U10+2*12-5*VLOOKUP(AA10,Rebars2,3,FALSE),0)</f>
        <v>0</v>
      </c>
      <c r="AV10" s="23">
        <f>IF(F10=$AV$4,T10+U10+V10+W10+X10-4*VLOOKUP(AA10,Rebars2,3,FALSE),0)</f>
        <v>0</v>
      </c>
      <c r="AW10" s="23">
        <f t="shared" ref="AW10" si="78">IF(F10=$AW$4,Y10,0)</f>
        <v>193</v>
      </c>
      <c r="AX10" s="23">
        <f t="shared" ref="AX10" si="79">SUM(AB10:AW10)</f>
        <v>193</v>
      </c>
    </row>
    <row r="11" spans="1:50" x14ac:dyDescent="0.25">
      <c r="A11" s="29" t="s">
        <v>97</v>
      </c>
      <c r="B11" s="29">
        <f>65+10*2</f>
        <v>85</v>
      </c>
      <c r="C11" s="25">
        <f t="shared" ref="C11" si="80">INT(AX11/12)</f>
        <v>11</v>
      </c>
      <c r="D11" s="26">
        <f>ROUNDDOWN(AX11-C11*12,0)</f>
        <v>8</v>
      </c>
      <c r="E11" s="44">
        <f t="shared" ref="E11" si="81">ROUND(B11*(C11+D11/12)*VLOOKUP(AA11,Rebars1,2),0)</f>
        <v>1034</v>
      </c>
      <c r="F11" s="29" t="s">
        <v>20</v>
      </c>
      <c r="G11" s="30"/>
      <c r="H11" s="31"/>
      <c r="I11" s="30"/>
      <c r="J11" s="31"/>
      <c r="K11" s="30"/>
      <c r="L11" s="31"/>
      <c r="M11" s="30"/>
      <c r="N11" s="31"/>
      <c r="O11" s="30"/>
      <c r="P11" s="31"/>
      <c r="Q11" s="30">
        <v>11</v>
      </c>
      <c r="R11" s="31">
        <v>8</v>
      </c>
      <c r="T11" s="21">
        <f t="shared" ref="T11" si="82">G11*12+H11</f>
        <v>0</v>
      </c>
      <c r="U11" s="21">
        <f t="shared" ref="U11" si="83">I11*12+J11</f>
        <v>0</v>
      </c>
      <c r="V11" s="21">
        <f t="shared" ref="V11" si="84">K11*12+L11</f>
        <v>0</v>
      </c>
      <c r="W11" s="21">
        <f t="shared" ref="W11" si="85">M11*12+N11</f>
        <v>0</v>
      </c>
      <c r="X11" s="21">
        <f t="shared" ref="X11" si="86">O11*12+P11</f>
        <v>0</v>
      </c>
      <c r="Y11" s="21">
        <f t="shared" ref="Y11" si="87">Q11*12+R11</f>
        <v>140</v>
      </c>
      <c r="AA11" s="11">
        <f>IF(AND(LEN(A11)=4,ISNUMBER(VALUE(MID(A11,2,1)))=TRUE),VALUE(MID(A11,2,1)),IF(AND(LEN(A11)=5,ISNUMBER(VALUE(MID(A11,2,1)))=FALSE),VALUE(MID(A11,3,1)),IF(AND(LEN(A11)=5,ISNUMBER(VALUE(MID(A11,2,1)))=TRUE),VALUE(MID(A11,2,2)),IF(AND(LEN(A11)=6,ISNUMBER(VALUE(MID(A11,3,1)))=TRUE),VALUE(MID(A11,3,2)),"Error!"))))</f>
        <v>5</v>
      </c>
      <c r="AB11" s="23">
        <f t="shared" ref="AB11" si="88">IF(F11=$AB$4,T11+U11-VLOOKUP(AA11,Rebars2,3),0)</f>
        <v>0</v>
      </c>
      <c r="AC11" s="23">
        <f t="shared" ref="AC11" si="89">IF(F11=$AC$4,T11+U11+V11-2*VLOOKUP(AA11,Rebars2,3),0)</f>
        <v>0</v>
      </c>
      <c r="AD11" s="23">
        <f t="shared" ref="AD11" si="90">IF(F11=$AD$4,2*(T11+U11)-3*VLOOKUP(AA11,Rebars2,3)+2*VLOOKUP(AA11,Rebars2,7),0)</f>
        <v>0</v>
      </c>
      <c r="AE11" s="23">
        <f t="shared" ref="AE11" si="91">IF(F11=$AE$4,T11+2*U11+2*V11-4*VLOOKUP(AA11,Rebars2,3),0)</f>
        <v>0</v>
      </c>
      <c r="AF11" s="23">
        <f>IF(F11=$AF$4,T11+VLOOKUP(AA11,Rebars2,8),0)</f>
        <v>0</v>
      </c>
      <c r="AG11" s="23">
        <f>IF(F11=$AG$4,T11+2*VLOOKUP(AA11,Rebars2,8),0)</f>
        <v>0</v>
      </c>
      <c r="AH11" s="23">
        <f>IF(F11=$AH$4,T11-VLOOKUP(AA11,Rebars2,3)+U11+SQRT(V11^2+W11^2)+X11-2*VLOOKUP(AA11,Rebars2,2),0)</f>
        <v>0</v>
      </c>
      <c r="AI11" s="23">
        <f>IF(F11=$AI$4,T11+VLOOKUP(AA11,Rebars2,8),0)</f>
        <v>0</v>
      </c>
      <c r="AJ11" s="23">
        <f>IF(F11=$AJ$4,T11+2*VLOOKUP(AA11,Rebars2,8),0)</f>
        <v>0</v>
      </c>
      <c r="AK11" s="23">
        <f t="shared" ref="AK11" si="92">IF(F11=$AK$4,T11+SQRT(U11^2+V11^2)+VLOOKUP(AA11,Rebars2,8),0)</f>
        <v>0</v>
      </c>
      <c r="AL11" s="23">
        <f t="shared" ref="AL11" si="93">IF(F11=$AL$4,T11+SQRT(U11^2+V11^2),0)</f>
        <v>0</v>
      </c>
      <c r="AM11" s="23">
        <f t="shared" ref="AM11" si="94">IF(F11=$AM$4,SQRT(T11^2+U11^2)+V11+SQRT(W11^2+X11^2)-2*VLOOKUP(AA11,Rebars2,2),0)</f>
        <v>0</v>
      </c>
      <c r="AO11" s="23">
        <f t="shared" ref="AO11" si="95">IF(F11=$AO$4,T11+U11+V11+1,0)</f>
        <v>0</v>
      </c>
      <c r="AP11" s="23">
        <f>IF(F11=$AP$4,T11+SQRT(U11^2+W11^2)+SQRT(V11^2+X11^2)-VLOOKUP(AA11,Rebars2,2),0)</f>
        <v>0</v>
      </c>
      <c r="AQ11" s="23">
        <f>IF(F11=$AQ$4,W11+SQRT(T11^2+T11^2)+U11+T11+W11+SQRT(T11^2+T11^2)+W11-4*VLOOKUP(AA11,Rebars2,2,FALSE)-2*VLOOKUP(AA11,Rebars2,3,FALSE),0)</f>
        <v>0</v>
      </c>
      <c r="AR11" s="23">
        <f>IF(F11=$AR$4,12*(((0.148*PI()*(V11/12)*SQRT((4.5/2)^2+(U11-0.5)^2))+(0.167*PI()*(U11-0.5)))/VLOOKUP(AA11,Rebars1,2,FALSE)),0)</f>
        <v>0</v>
      </c>
      <c r="AS11" s="23">
        <f t="shared" ref="AS11" si="96">IF(F11=$AS$4,T11+24,0)</f>
        <v>0</v>
      </c>
      <c r="AT11" s="23">
        <f t="shared" ref="AT11" si="97">IF(G11=$AS$4,2*U11+V11+W11+X11-4*VLOOKUP(AB11,Rebars2,3),0)</f>
        <v>0</v>
      </c>
      <c r="AU11" s="23">
        <f>IF(F11=$AU$4,2*T11+2*U11+2*12-5*VLOOKUP(AA11,Rebars2,3,FALSE),0)</f>
        <v>0</v>
      </c>
      <c r="AV11" s="23">
        <f>IF(F11=$AV$4,T11+U11+V11+W11+X11-4*VLOOKUP(AA11,Rebars2,3,FALSE),0)</f>
        <v>0</v>
      </c>
      <c r="AW11" s="23">
        <f t="shared" ref="AW11" si="98">IF(F11=$AW$4,Y11,0)</f>
        <v>140</v>
      </c>
      <c r="AX11" s="23">
        <f t="shared" ref="AX11" si="99">SUM(AB11:AW11)</f>
        <v>140</v>
      </c>
    </row>
    <row r="12" spans="1:50" x14ac:dyDescent="0.25">
      <c r="A12" s="29"/>
      <c r="B12" s="29"/>
      <c r="C12" s="25"/>
      <c r="D12" s="26"/>
      <c r="E12" s="44"/>
      <c r="F12" s="29"/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0"/>
      <c r="R12" s="31"/>
    </row>
    <row r="13" spans="1:50" x14ac:dyDescent="0.25">
      <c r="A13" s="29" t="s">
        <v>60</v>
      </c>
      <c r="B13" s="29">
        <f>66+3*2+2*2</f>
        <v>76</v>
      </c>
      <c r="C13" s="25">
        <f t="shared" ref="C13" si="100">INT(AX13/12)</f>
        <v>21</v>
      </c>
      <c r="D13" s="26">
        <f t="shared" ref="D13" si="101">ROUNDDOWN(AX13-C13*12,0)</f>
        <v>4</v>
      </c>
      <c r="E13" s="44">
        <f t="shared" si="61"/>
        <v>2435</v>
      </c>
      <c r="F13" s="29" t="s">
        <v>20</v>
      </c>
      <c r="G13" s="30"/>
      <c r="H13" s="31"/>
      <c r="I13" s="30"/>
      <c r="J13" s="31"/>
      <c r="K13" s="30"/>
      <c r="L13" s="31"/>
      <c r="M13" s="30"/>
      <c r="N13" s="31"/>
      <c r="O13" s="30"/>
      <c r="P13" s="31"/>
      <c r="Q13" s="30">
        <v>21</v>
      </c>
      <c r="R13" s="31">
        <v>4</v>
      </c>
      <c r="T13" s="21">
        <f t="shared" si="62"/>
        <v>0</v>
      </c>
      <c r="U13" s="21">
        <f t="shared" si="63"/>
        <v>0</v>
      </c>
      <c r="V13" s="21">
        <f t="shared" si="64"/>
        <v>0</v>
      </c>
      <c r="W13" s="21">
        <f t="shared" si="65"/>
        <v>0</v>
      </c>
      <c r="X13" s="21">
        <f t="shared" si="66"/>
        <v>0</v>
      </c>
      <c r="Y13" s="21">
        <f t="shared" si="67"/>
        <v>256</v>
      </c>
      <c r="AA13" s="11">
        <f t="shared" ref="AA13" si="102">IF(AND(LEN(A13)=4,ISNUMBER(VALUE(MID(A13,2,1)))=TRUE),VALUE(MID(A13,2,1)),IF(AND(LEN(A13)=5,ISNUMBER(VALUE(MID(A13,2,1)))=FALSE),VALUE(MID(A13,3,1)),IF(AND(LEN(A13)=5,ISNUMBER(VALUE(MID(A13,2,1)))=TRUE),VALUE(MID(A13,2,2)),IF(AND(LEN(A13)=6,ISNUMBER(VALUE(MID(A13,3,1)))=TRUE),VALUE(MID(A13,3,2)),"Error!"))))</f>
        <v>6</v>
      </c>
      <c r="AB13" s="23">
        <f t="shared" si="68"/>
        <v>0</v>
      </c>
      <c r="AC13" s="23">
        <f t="shared" si="69"/>
        <v>0</v>
      </c>
      <c r="AD13" s="23">
        <f t="shared" si="70"/>
        <v>0</v>
      </c>
      <c r="AE13" s="23">
        <f t="shared" si="71"/>
        <v>0</v>
      </c>
      <c r="AF13" s="23">
        <f t="shared" ref="AF13" si="103">IF(F13=$AF$4,T13+VLOOKUP(AA13,Rebars2,8),0)</f>
        <v>0</v>
      </c>
      <c r="AG13" s="23">
        <f t="shared" ref="AG13" si="104">IF(F13=$AG$4,T13+2*VLOOKUP(AA13,Rebars2,8),0)</f>
        <v>0</v>
      </c>
      <c r="AH13" s="23">
        <f t="shared" ref="AH13" si="105">IF(F13=$AH$4,T13-VLOOKUP(AA13,Rebars2,3)+U13+SQRT(V13^2+W13^2)+X13-2*VLOOKUP(AA13,Rebars2,2),0)</f>
        <v>0</v>
      </c>
      <c r="AI13" s="23">
        <f t="shared" ref="AI13" si="106">IF(F13=$AI$4,T13+VLOOKUP(AA13,Rebars2,8),0)</f>
        <v>0</v>
      </c>
      <c r="AJ13" s="23">
        <f t="shared" ref="AJ13" si="107">IF(F13=$AJ$4,T13+2*VLOOKUP(AA13,Rebars2,8),0)</f>
        <v>0</v>
      </c>
      <c r="AK13" s="23">
        <f t="shared" si="72"/>
        <v>0</v>
      </c>
      <c r="AL13" s="23">
        <f t="shared" si="73"/>
        <v>0</v>
      </c>
      <c r="AM13" s="23">
        <f t="shared" si="74"/>
        <v>0</v>
      </c>
      <c r="AO13" s="23">
        <f t="shared" si="75"/>
        <v>0</v>
      </c>
      <c r="AP13" s="23">
        <f t="shared" ref="AP13" si="108">IF(F13=$AP$4,T13+SQRT(U13^2+W13^2)+SQRT(V13^2+X13^2)-VLOOKUP(AA13,Rebars2,2),0)</f>
        <v>0</v>
      </c>
      <c r="AQ13" s="23">
        <f t="shared" ref="AQ13" si="109">IF(F13=$AQ$4,W13+SQRT(T13^2+T13^2)+U13+T13+W13+SQRT(T13^2+T13^2)+W13-4*VLOOKUP(AA13,Rebars2,2,FALSE)-2*VLOOKUP(AA13,Rebars2,3,FALSE),0)</f>
        <v>0</v>
      </c>
      <c r="AR13" s="23">
        <f t="shared" ref="AR13" si="110">IF(F13=$AR$4,12*(((0.148*PI()*(V13/12)*SQRT((4.5/2)^2+(U13-0.5)^2))+(0.167*PI()*(U13-0.5)))/VLOOKUP(AA13,Rebars1,2,FALSE)),0)</f>
        <v>0</v>
      </c>
      <c r="AS13" s="23">
        <f t="shared" si="76"/>
        <v>0</v>
      </c>
      <c r="AT13" s="23">
        <f t="shared" si="77"/>
        <v>0</v>
      </c>
      <c r="AU13" s="23">
        <f t="shared" ref="AU13" si="111">IF(F13=$AU$4,2*T13+2*U13+2*12-5*VLOOKUP(AA13,Rebars2,3,FALSE),0)</f>
        <v>0</v>
      </c>
      <c r="AV13" s="23">
        <f t="shared" ref="AV13" si="112">IF(F13=$AV$4,T13+U13+V13+W13+X13-4*VLOOKUP(AA13,Rebars2,3,FALSE),0)</f>
        <v>0</v>
      </c>
      <c r="AW13" s="23">
        <f>IF(F13=$AW$4,Y13,0)</f>
        <v>256</v>
      </c>
      <c r="AX13" s="23">
        <f>SUM(AB13:AW13)</f>
        <v>256</v>
      </c>
    </row>
    <row r="14" spans="1:50" x14ac:dyDescent="0.25">
      <c r="A14" s="29" t="s">
        <v>61</v>
      </c>
      <c r="B14" s="29">
        <f>66+3*2+2*2</f>
        <v>76</v>
      </c>
      <c r="C14" s="25">
        <f>INT(AX14/12)</f>
        <v>19</v>
      </c>
      <c r="D14" s="26">
        <f>ROUNDDOWN(AX14-C14*12,0)</f>
        <v>4</v>
      </c>
      <c r="E14" s="44">
        <f>ROUND(B14*(C14+D14/12)*VLOOKUP(AA14,Rebars1,2),0)</f>
        <v>2207</v>
      </c>
      <c r="F14" s="29" t="s">
        <v>20</v>
      </c>
      <c r="G14" s="30"/>
      <c r="H14" s="31"/>
      <c r="I14" s="30"/>
      <c r="J14" s="31"/>
      <c r="K14" s="30"/>
      <c r="L14" s="31"/>
      <c r="M14" s="30"/>
      <c r="N14" s="31"/>
      <c r="O14" s="30"/>
      <c r="P14" s="31"/>
      <c r="Q14" s="30">
        <v>19</v>
      </c>
      <c r="R14" s="31">
        <v>4</v>
      </c>
      <c r="T14" s="21">
        <f>G14*12+H14</f>
        <v>0</v>
      </c>
      <c r="U14" s="21">
        <f>I14*12+J14</f>
        <v>0</v>
      </c>
      <c r="V14" s="21">
        <f>K14*12+L14</f>
        <v>0</v>
      </c>
      <c r="W14" s="21">
        <f>M14*12+N14</f>
        <v>0</v>
      </c>
      <c r="X14" s="21">
        <f>O14*12+P14</f>
        <v>0</v>
      </c>
      <c r="Y14" s="21">
        <f>Q14*12+R14</f>
        <v>232</v>
      </c>
      <c r="AA14" s="11">
        <f>IF(AND(LEN(A14)=4,ISNUMBER(VALUE(MID(A14,2,1)))=TRUE),VALUE(MID(A14,2,1)),IF(AND(LEN(A14)=5,ISNUMBER(VALUE(MID(A14,2,1)))=FALSE),VALUE(MID(A14,3,1)),IF(AND(LEN(A14)=5,ISNUMBER(VALUE(MID(A14,2,1)))=TRUE),VALUE(MID(A14,2,2)),IF(AND(LEN(A14)=6,ISNUMBER(VALUE(MID(A14,3,1)))=TRUE),VALUE(MID(A14,3,2)),"Error!"))))</f>
        <v>6</v>
      </c>
      <c r="AB14" s="23">
        <f>IF(F14=$AB$4,T14+U14-VLOOKUP(AA14,Rebars2,3),0)</f>
        <v>0</v>
      </c>
      <c r="AC14" s="23">
        <f>IF(F14=$AC$4,T14+U14+V14-2*VLOOKUP(AA14,Rebars2,3),0)</f>
        <v>0</v>
      </c>
      <c r="AD14" s="23">
        <f>IF(F14=$AD$4,2*(T14+U14)-3*VLOOKUP(AA14,Rebars2,3)+2*VLOOKUP(AA14,Rebars2,7),0)</f>
        <v>0</v>
      </c>
      <c r="AE14" s="23">
        <f>IF(F14=$AE$4,T14+2*U14+2*V14-4*VLOOKUP(AA14,Rebars2,3),0)</f>
        <v>0</v>
      </c>
      <c r="AF14" s="23">
        <f>IF(F14=$AF$4,T14+VLOOKUP(AA14,Rebars2,8),0)</f>
        <v>0</v>
      </c>
      <c r="AG14" s="23">
        <f>IF(F14=$AG$4,T14+2*VLOOKUP(AA14,Rebars2,8),0)</f>
        <v>0</v>
      </c>
      <c r="AH14" s="23">
        <f>IF(F14=$AH$4,T14-VLOOKUP(AA14,Rebars2,3)+U14+SQRT(V14^2+W14^2)+X14-2*VLOOKUP(AA14,Rebars2,2),0)</f>
        <v>0</v>
      </c>
      <c r="AI14" s="23">
        <f>IF(F14=$AI$4,T14+VLOOKUP(AA14,Rebars2,8),0)</f>
        <v>0</v>
      </c>
      <c r="AJ14" s="23">
        <f>IF(F14=$AJ$4,T14+2*VLOOKUP(AA14,Rebars2,8),0)</f>
        <v>0</v>
      </c>
      <c r="AK14" s="23">
        <f>IF(F14=$AK$4,T14+SQRT(U14^2+V14^2)+VLOOKUP(AA14,Rebars2,8),0)</f>
        <v>0</v>
      </c>
      <c r="AL14" s="23">
        <f>IF(F14=$AL$4,T14+SQRT(U14^2+V14^2),0)</f>
        <v>0</v>
      </c>
      <c r="AM14" s="23">
        <f>IF(F14=$AM$4,SQRT(T14^2+U14^2)+V14+SQRT(W14^2+X14^2)-2*VLOOKUP(AA14,Rebars2,2),0)</f>
        <v>0</v>
      </c>
      <c r="AO14" s="23">
        <f>IF(F14=$AO$4,T14+U14+V14+1,0)</f>
        <v>0</v>
      </c>
      <c r="AP14" s="23">
        <f>IF(F14=$AP$4,T14+SQRT(U14^2+W14^2)+SQRT(V14^2+X14^2)-VLOOKUP(AA14,Rebars2,2),0)</f>
        <v>0</v>
      </c>
      <c r="AQ14" s="23">
        <f>IF(F14=$AQ$4,W14+SQRT(T14^2+T14^2)+U14+T14+W14+SQRT(T14^2+T14^2)+W14-4*VLOOKUP(AA14,Rebars2,2,FALSE)-2*VLOOKUP(AA14,Rebars2,3,FALSE),0)</f>
        <v>0</v>
      </c>
      <c r="AR14" s="23">
        <f>IF(F14=$AR$4,12*(((0.148*PI()*(V14/12)*SQRT((4.5/2)^2+(U14-0.5)^2))+(0.167*PI()*(U14-0.5)))/VLOOKUP(AA14,Rebars1,2,FALSE)),0)</f>
        <v>0</v>
      </c>
      <c r="AS14" s="23">
        <f>IF(F14=$AS$4,T14+24,0)</f>
        <v>0</v>
      </c>
      <c r="AT14" s="23">
        <f>IF(G14=$AS$4,2*U14+V14+W14+X14-4*VLOOKUP(AB14,Rebars2,3),0)</f>
        <v>0</v>
      </c>
      <c r="AU14" s="23">
        <f>IF(F14=$AU$4,2*T14+2*U14+2*12-5*VLOOKUP(AA14,Rebars2,3,FALSE),0)</f>
        <v>0</v>
      </c>
      <c r="AV14" s="23">
        <f>IF(F14=$AV$4,T14+U14+V14+W14+X14-4*VLOOKUP(AA14,Rebars2,3,FALSE),0)</f>
        <v>0</v>
      </c>
      <c r="AW14" s="23">
        <f>IF(F14=$AW$4,Y14,0)</f>
        <v>232</v>
      </c>
      <c r="AX14" s="23">
        <f>SUM(AB14:AW14)</f>
        <v>232</v>
      </c>
    </row>
    <row r="15" spans="1:50" x14ac:dyDescent="0.25">
      <c r="A15" s="29"/>
      <c r="B15" s="29"/>
      <c r="C15" s="25"/>
      <c r="D15" s="26"/>
      <c r="E15" s="44"/>
      <c r="F15" s="29"/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</row>
    <row r="16" spans="1:50" x14ac:dyDescent="0.25">
      <c r="A16" s="29" t="s">
        <v>92</v>
      </c>
      <c r="B16" s="29">
        <f>58*2+10*2*2</f>
        <v>156</v>
      </c>
      <c r="C16" s="25">
        <f t="shared" ref="C16" si="113">INT(AX16/12)</f>
        <v>28</v>
      </c>
      <c r="D16" s="26">
        <f>ROUNDDOWN(AX16-C16*12,0)</f>
        <v>11</v>
      </c>
      <c r="E16" s="44">
        <f t="shared" ref="E16" si="114">ROUND(B16*(C16+D16/12)*VLOOKUP(AA16,Rebars1,2),0)</f>
        <v>12044</v>
      </c>
      <c r="F16" s="29">
        <v>16</v>
      </c>
      <c r="G16" s="30">
        <v>28</v>
      </c>
      <c r="H16" s="31">
        <v>0</v>
      </c>
      <c r="I16" s="30"/>
      <c r="J16" s="31"/>
      <c r="K16" s="30"/>
      <c r="L16" s="31"/>
      <c r="M16" s="30"/>
      <c r="N16" s="31"/>
      <c r="O16" s="30"/>
      <c r="P16" s="31"/>
      <c r="Q16" s="30"/>
      <c r="R16" s="31"/>
      <c r="T16" s="21">
        <f t="shared" ref="T16" si="115">G16*12+H16</f>
        <v>336</v>
      </c>
      <c r="U16" s="21">
        <f t="shared" ref="U16" si="116">I16*12+J16</f>
        <v>0</v>
      </c>
      <c r="V16" s="21">
        <f t="shared" ref="V16" si="117">K16*12+L16</f>
        <v>0</v>
      </c>
      <c r="W16" s="21">
        <f t="shared" ref="W16" si="118">M16*12+N16</f>
        <v>0</v>
      </c>
      <c r="X16" s="21">
        <f t="shared" ref="X16" si="119">O16*12+P16</f>
        <v>0</v>
      </c>
      <c r="Y16" s="21">
        <f t="shared" ref="Y16" si="120">Q16*12+R16</f>
        <v>0</v>
      </c>
      <c r="AA16" s="11">
        <f t="shared" ref="AA16" si="121">IF(AND(LEN(A16)=4,ISNUMBER(VALUE(MID(A16,2,1)))=TRUE),VALUE(MID(A16,2,1)),IF(AND(LEN(A16)=5,ISNUMBER(VALUE(MID(A16,2,1)))=FALSE),VALUE(MID(A16,3,1)),IF(AND(LEN(A16)=5,ISNUMBER(VALUE(MID(A16,2,1)))=TRUE),VALUE(MID(A16,2,2)),IF(AND(LEN(A16)=6,ISNUMBER(VALUE(MID(A16,3,1)))=TRUE),VALUE(MID(A16,3,2)),"Error!"))))</f>
        <v>8</v>
      </c>
      <c r="AB16" s="23">
        <f t="shared" ref="AB16" si="122">IF(F16=$AB$4,T16+U16-VLOOKUP(AA16,Rebars2,3),0)</f>
        <v>0</v>
      </c>
      <c r="AC16" s="23">
        <f t="shared" ref="AC16" si="123">IF(F16=$AC$4,T16+U16+V16-2*VLOOKUP(AA16,Rebars2,3),0)</f>
        <v>0</v>
      </c>
      <c r="AD16" s="23">
        <f t="shared" ref="AD16" si="124">IF(F16=$AD$4,2*(T16+U16)-3*VLOOKUP(AA16,Rebars2,3)+2*VLOOKUP(AA16,Rebars2,7),0)</f>
        <v>0</v>
      </c>
      <c r="AE16" s="23">
        <f t="shared" ref="AE16" si="125">IF(F16=$AE$4,T16+2*U16+2*V16-4*VLOOKUP(AA16,Rebars2,3),0)</f>
        <v>0</v>
      </c>
      <c r="AF16" s="23">
        <f t="shared" ref="AF16" si="126">IF(F16=$AF$4,T16+VLOOKUP(AA16,Rebars2,8),0)</f>
        <v>0</v>
      </c>
      <c r="AG16" s="23">
        <f t="shared" ref="AG16" si="127">IF(F16=$AG$4,T16+2*VLOOKUP(AA16,Rebars2,8),0)</f>
        <v>0</v>
      </c>
      <c r="AH16" s="23">
        <f t="shared" ref="AH16" si="128">IF(F16=$AH$4,T16-VLOOKUP(AA16,Rebars2,3)+U16+SQRT(V16^2+W16^2)+X16-2*VLOOKUP(AA16,Rebars2,2),0)</f>
        <v>0</v>
      </c>
      <c r="AI16" s="23">
        <f t="shared" ref="AI16" si="129">IF(F16=$AI$4,T16+VLOOKUP(AA16,Rebars2,8),0)</f>
        <v>347</v>
      </c>
      <c r="AJ16" s="23">
        <f t="shared" ref="AJ16" si="130">IF(F16=$AJ$4,T16+2*VLOOKUP(AA16,Rebars2,8),0)</f>
        <v>0</v>
      </c>
      <c r="AK16" s="23">
        <f t="shared" ref="AK16" si="131">IF(F16=$AK$4,T16+SQRT(U16^2+V16^2)+VLOOKUP(AA16,Rebars2,8),0)</f>
        <v>0</v>
      </c>
      <c r="AL16" s="23">
        <f t="shared" ref="AL16" si="132">IF(F16=$AL$4,T16+SQRT(U16^2+V16^2),0)</f>
        <v>0</v>
      </c>
      <c r="AM16" s="23">
        <f t="shared" ref="AM16" si="133">IF(F16=$AM$4,SQRT(T16^2+U16^2)+V16+SQRT(W16^2+X16^2)-2*VLOOKUP(AA16,Rebars2,2),0)</f>
        <v>0</v>
      </c>
      <c r="AO16" s="23">
        <f t="shared" ref="AO16" si="134">IF(F16=$AO$4,T16+U16+V16+1,0)</f>
        <v>0</v>
      </c>
      <c r="AP16" s="23">
        <f t="shared" ref="AP16" si="135">IF(F16=$AP$4,T16+SQRT(U16^2+W16^2)+SQRT(V16^2+X16^2)-VLOOKUP(AA16,Rebars2,2),0)</f>
        <v>0</v>
      </c>
      <c r="AQ16" s="23">
        <f t="shared" ref="AQ16" si="136">IF(F16=$AQ$4,W16+SQRT(T16^2+T16^2)+U16+T16+W16+SQRT(T16^2+T16^2)+W16-4*VLOOKUP(AA16,Rebars2,2,FALSE)-2*VLOOKUP(AA16,Rebars2,3,FALSE),0)</f>
        <v>0</v>
      </c>
      <c r="AR16" s="23">
        <f t="shared" ref="AR16" si="137">IF(F16=$AR$4,12*(((0.148*PI()*(V16/12)*SQRT((4.5/2)^2+(U16-0.5)^2))+(0.167*PI()*(U16-0.5)))/VLOOKUP(AA16,Rebars1,2,FALSE)),0)</f>
        <v>0</v>
      </c>
      <c r="AS16" s="23">
        <f t="shared" ref="AS16" si="138">IF(F16=$AS$4,T16+24,0)</f>
        <v>0</v>
      </c>
      <c r="AT16" s="23">
        <v>0</v>
      </c>
      <c r="AU16" s="23">
        <f t="shared" ref="AU16" si="139">IF(F16=$AU$4,2*T16+2*U16+2*12-5*VLOOKUP(AA16,Rebars2,3,FALSE),0)</f>
        <v>0</v>
      </c>
      <c r="AV16" s="23">
        <f t="shared" ref="AV16" si="140">IF(F16=$AV$4,T16+U16+V16+W16+X16-4*VLOOKUP(AA16,Rebars2,3,FALSE),0)</f>
        <v>0</v>
      </c>
      <c r="AW16" s="23">
        <f>IF(F16=$AW$4,Y16,0)</f>
        <v>0</v>
      </c>
      <c r="AX16" s="23">
        <f>SUM(AB16:AW16)</f>
        <v>347</v>
      </c>
    </row>
    <row r="17" spans="1:50" x14ac:dyDescent="0.25">
      <c r="A17" s="29" t="s">
        <v>93</v>
      </c>
      <c r="B17" s="29">
        <f>58+10*2</f>
        <v>78</v>
      </c>
      <c r="C17" s="25">
        <f>INT(AX17/12)</f>
        <v>35</v>
      </c>
      <c r="D17" s="26">
        <f>ROUNDDOWN(AX17-C17*12,0)</f>
        <v>2</v>
      </c>
      <c r="E17" s="44">
        <f>ROUND(B17*(C17+D17/12)*VLOOKUP(AA17,Rebars1,2),0)</f>
        <v>7324</v>
      </c>
      <c r="F17" s="29" t="s">
        <v>20</v>
      </c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>
        <v>35</v>
      </c>
      <c r="R17" s="31">
        <v>2</v>
      </c>
      <c r="T17" s="21">
        <f>G17*12+H17</f>
        <v>0</v>
      </c>
      <c r="U17" s="21">
        <f>I17*12+J17</f>
        <v>0</v>
      </c>
      <c r="V17" s="21">
        <f>K17*12+L17</f>
        <v>0</v>
      </c>
      <c r="W17" s="21">
        <f>M17*12+N17</f>
        <v>0</v>
      </c>
      <c r="X17" s="21">
        <f>O17*12+P17</f>
        <v>0</v>
      </c>
      <c r="Y17" s="21">
        <f>Q17*12+R17</f>
        <v>422</v>
      </c>
      <c r="AA17" s="11">
        <f>IF(AND(LEN(A17)=4,ISNUMBER(VALUE(MID(A17,2,1)))=TRUE),VALUE(MID(A17,2,1)),IF(AND(LEN(A17)=5,ISNUMBER(VALUE(MID(A17,2,1)))=FALSE),VALUE(MID(A17,3,1)),IF(AND(LEN(A17)=5,ISNUMBER(VALUE(MID(A17,2,1)))=TRUE),VALUE(MID(A17,2,2)),IF(AND(LEN(A17)=6,ISNUMBER(VALUE(MID(A17,3,1)))=TRUE),VALUE(MID(A17,3,2)),"Error!"))))</f>
        <v>8</v>
      </c>
      <c r="AB17" s="23">
        <f>IF(F17=$AB$4,T17+U17-VLOOKUP(AA17,Rebars2,3),0)</f>
        <v>0</v>
      </c>
      <c r="AC17" s="23">
        <f>IF(F17=$AC$4,T17+U17+V17-2*VLOOKUP(AA17,Rebars2,3),0)</f>
        <v>0</v>
      </c>
      <c r="AD17" s="23">
        <f>IF(F17=$AD$4,2*(T17+U17)-3*VLOOKUP(AA17,Rebars2,3)+2*VLOOKUP(AA17,Rebars2,7),0)</f>
        <v>0</v>
      </c>
      <c r="AE17" s="23">
        <f>IF(F17=$AE$4,T17+2*U17+2*V17-4*VLOOKUP(AA17,Rebars2,3),0)</f>
        <v>0</v>
      </c>
      <c r="AF17" s="23">
        <f>IF(F17=$AF$4,T17+VLOOKUP(AA17,Rebars2,8),0)</f>
        <v>0</v>
      </c>
      <c r="AG17" s="23">
        <f>IF(F17=$AG$4,T17+2*VLOOKUP(AA17,Rebars2,8),0)</f>
        <v>0</v>
      </c>
      <c r="AH17" s="23">
        <f>IF(F17=$AH$4,T17-VLOOKUP(AA17,Rebars2,3)+U17+SQRT(V17^2+W17^2)+X17-2*VLOOKUP(AA17,Rebars2,2),0)</f>
        <v>0</v>
      </c>
      <c r="AI17" s="23">
        <f>IF(F17=$AI$4,T17+VLOOKUP(AA17,Rebars2,8),0)</f>
        <v>0</v>
      </c>
      <c r="AJ17" s="23">
        <f>IF(F17=$AJ$4,T17+2*VLOOKUP(AA17,Rebars2,8),0)</f>
        <v>0</v>
      </c>
      <c r="AK17" s="23">
        <f>IF(F17=$AK$4,T17+SQRT(U17^2+V17^2)+VLOOKUP(AA17,Rebars2,8),0)</f>
        <v>0</v>
      </c>
      <c r="AL17" s="23">
        <f>IF(F17=$AL$4,T17+SQRT(U17^2+V17^2),0)</f>
        <v>0</v>
      </c>
      <c r="AM17" s="23">
        <f>IF(F17=$AM$4,SQRT(T17^2+U17^2)+V17+SQRT(W17^2+X17^2)-2*VLOOKUP(AA17,Rebars2,2),0)</f>
        <v>0</v>
      </c>
      <c r="AO17" s="23">
        <f>IF(F17=$AO$4,T17+U17+V17+1,0)</f>
        <v>0</v>
      </c>
      <c r="AP17" s="23">
        <f>IF(F17=$AP$4,T17+SQRT(U17^2+W17^2)+SQRT(V17^2+X17^2)-VLOOKUP(AA17,Rebars2,2),0)</f>
        <v>0</v>
      </c>
      <c r="AQ17" s="23">
        <f>IF(F17=$AQ$4,W17+SQRT(T17^2+T17^2)+U17+T17+W17+SQRT(T17^2+T17^2)+W17-4*VLOOKUP(AA17,Rebars2,2,FALSE)-2*VLOOKUP(AA17,Rebars2,3,FALSE),0)</f>
        <v>0</v>
      </c>
      <c r="AR17" s="23">
        <f>IF(F17=$AR$4,12*(((0.148*PI()*(V17/12)*SQRT((4.5/2)^2+(U17-0.5)^2))+(0.167*PI()*(U17-0.5)))/VLOOKUP(AA17,Rebars1,2,FALSE)),0)</f>
        <v>0</v>
      </c>
      <c r="AS17" s="23">
        <f>IF(F17=$AS$4,T17+24,0)</f>
        <v>0</v>
      </c>
      <c r="AT17" s="23">
        <f>IF(G17=$AS$4,2*U17+V17+W17+X17-4*VLOOKUP(AB17,Rebars2,3),0)</f>
        <v>0</v>
      </c>
      <c r="AU17" s="23">
        <f>IF(F17=$AU$4,2*T17+2*U17+2*12-5*VLOOKUP(AA17,Rebars2,3,FALSE),0)</f>
        <v>0</v>
      </c>
      <c r="AV17" s="23">
        <f>IF(F17=$AV$4,T17+U17+V17+W17+X17-4*VLOOKUP(AA17,Rebars2,3,FALSE),0)</f>
        <v>0</v>
      </c>
      <c r="AW17" s="23">
        <f>IF(F17=$AW$4,Y17,0)</f>
        <v>422</v>
      </c>
      <c r="AX17" s="23">
        <f>SUM(AB17:AW17)</f>
        <v>422</v>
      </c>
    </row>
    <row r="18" spans="1:50" x14ac:dyDescent="0.25">
      <c r="A18" s="29" t="s">
        <v>96</v>
      </c>
      <c r="B18" s="29">
        <f>65*2+10*2*2</f>
        <v>170</v>
      </c>
      <c r="C18" s="25">
        <f>INT(AX18/12)</f>
        <v>27</v>
      </c>
      <c r="D18" s="26">
        <f>ROUNDDOWN(AX18-C18*12,0)</f>
        <v>10</v>
      </c>
      <c r="E18" s="44">
        <f>ROUND(B18*(C18+D18/12)*VLOOKUP(AA18,Rebars1,2),0)</f>
        <v>12634</v>
      </c>
      <c r="F18" s="29" t="s">
        <v>20</v>
      </c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>
        <v>27</v>
      </c>
      <c r="R18" s="31">
        <v>10</v>
      </c>
      <c r="T18" s="21">
        <f>G18*12+H18</f>
        <v>0</v>
      </c>
      <c r="U18" s="21">
        <f>I18*12+J18</f>
        <v>0</v>
      </c>
      <c r="V18" s="21">
        <f>K18*12+L18</f>
        <v>0</v>
      </c>
      <c r="W18" s="21">
        <f>M18*12+N18</f>
        <v>0</v>
      </c>
      <c r="X18" s="21">
        <f>O18*12+P18</f>
        <v>0</v>
      </c>
      <c r="Y18" s="21">
        <f>Q18*12+R18</f>
        <v>334</v>
      </c>
      <c r="AA18" s="11">
        <f>IF(AND(LEN(A18)=4,ISNUMBER(VALUE(MID(A18,2,1)))=TRUE),VALUE(MID(A18,2,1)),IF(AND(LEN(A18)=5,ISNUMBER(VALUE(MID(A18,2,1)))=FALSE),VALUE(MID(A18,3,1)),IF(AND(LEN(A18)=5,ISNUMBER(VALUE(MID(A18,2,1)))=TRUE),VALUE(MID(A18,2,2)),IF(AND(LEN(A18)=6,ISNUMBER(VALUE(MID(A18,3,1)))=TRUE),VALUE(MID(A18,3,2)),"Error!"))))</f>
        <v>8</v>
      </c>
      <c r="AB18" s="23">
        <f>IF(F18=$AB$4,T18+U18-VLOOKUP(AA18,Rebars2,3),0)</f>
        <v>0</v>
      </c>
      <c r="AC18" s="23">
        <f>IF(F18=$AC$4,T18+U18+V18-2*VLOOKUP(AA18,Rebars2,3),0)</f>
        <v>0</v>
      </c>
      <c r="AD18" s="23">
        <f>IF(F18=$AD$4,2*(T18+U18)-3*VLOOKUP(AA18,Rebars2,3)+2*VLOOKUP(AA18,Rebars2,7),0)</f>
        <v>0</v>
      </c>
      <c r="AE18" s="23">
        <f>IF(F18=$AE$4,T18+2*U18+2*V18-4*VLOOKUP(AA18,Rebars2,3),0)</f>
        <v>0</v>
      </c>
      <c r="AF18" s="23">
        <f>IF(F18=$AF$4,T18+VLOOKUP(AA18,Rebars2,8),0)</f>
        <v>0</v>
      </c>
      <c r="AG18" s="23">
        <f>IF(F18=$AG$4,T18+2*VLOOKUP(AA18,Rebars2,8),0)</f>
        <v>0</v>
      </c>
      <c r="AH18" s="23">
        <f>IF(F18=$AH$4,T18-VLOOKUP(AA18,Rebars2,3)+U18+SQRT(V18^2+W18^2)+X18-2*VLOOKUP(AA18,Rebars2,2),0)</f>
        <v>0</v>
      </c>
      <c r="AI18" s="23">
        <f>IF(F18=$AI$4,T18+VLOOKUP(AA18,Rebars2,8),0)</f>
        <v>0</v>
      </c>
      <c r="AJ18" s="23">
        <f>IF(F18=$AJ$4,T18+2*VLOOKUP(AA18,Rebars2,8),0)</f>
        <v>0</v>
      </c>
      <c r="AK18" s="23">
        <f>IF(F18=$AK$4,T18+SQRT(U18^2+V18^2)+VLOOKUP(AA18,Rebars2,8),0)</f>
        <v>0</v>
      </c>
      <c r="AL18" s="23">
        <f>IF(F18=$AL$4,T18+SQRT(U18^2+V18^2),0)</f>
        <v>0</v>
      </c>
      <c r="AM18" s="23">
        <f>IF(F18=$AM$4,SQRT(T18^2+U18^2)+V18+SQRT(W18^2+X18^2)-2*VLOOKUP(AA18,Rebars2,2),0)</f>
        <v>0</v>
      </c>
      <c r="AO18" s="23">
        <f>IF(F18=$AO$4,T18+U18+V18+1,0)</f>
        <v>0</v>
      </c>
      <c r="AP18" s="23">
        <f>IF(F18=$AP$4,T18+SQRT(U18^2+W18^2)+SQRT(V18^2+X18^2)-VLOOKUP(AA18,Rebars2,2),0)</f>
        <v>0</v>
      </c>
      <c r="AQ18" s="23">
        <f>IF(F18=$AQ$4,W18+SQRT(T18^2+T18^2)+U18+T18+W18+SQRT(T18^2+T18^2)+W18-4*VLOOKUP(AA18,Rebars2,2,FALSE)-2*VLOOKUP(AA18,Rebars2,3,FALSE),0)</f>
        <v>0</v>
      </c>
      <c r="AR18" s="23">
        <f>IF(F18=$AR$4,12*(((0.148*PI()*(V18/12)*SQRT((4.5/2)^2+(U18-0.5)^2))+(0.167*PI()*(U18-0.5)))/VLOOKUP(AA18,Rebars1,2,FALSE)),0)</f>
        <v>0</v>
      </c>
      <c r="AS18" s="23">
        <f>IF(F18=$AS$4,T18+24,0)</f>
        <v>0</v>
      </c>
      <c r="AT18" s="23">
        <f>IF(G18=$AS$4,2*U18+V18+W18+X18-4*VLOOKUP(AB18,Rebars2,3),0)</f>
        <v>0</v>
      </c>
      <c r="AU18" s="23">
        <f>IF(F18=$AU$4,2*T18+2*U18+2*12-5*VLOOKUP(AA18,Rebars2,3,FALSE),0)</f>
        <v>0</v>
      </c>
      <c r="AV18" s="23">
        <f>IF(F18=$AV$4,T18+U18+V18+W18+X18-4*VLOOKUP(AA18,Rebars2,3,FALSE),0)</f>
        <v>0</v>
      </c>
      <c r="AW18" s="23">
        <f>IF(F18=$AW$4,Y18,0)</f>
        <v>334</v>
      </c>
      <c r="AX18" s="23">
        <f>SUM(AB18:AW18)</f>
        <v>334</v>
      </c>
    </row>
    <row r="19" spans="1:50" x14ac:dyDescent="0.25">
      <c r="A19" s="29"/>
      <c r="B19" s="29"/>
      <c r="C19" s="25"/>
      <c r="D19" s="26"/>
      <c r="E19" s="44"/>
      <c r="F19" s="29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</row>
    <row r="20" spans="1:50" s="21" customFormat="1" x14ac:dyDescent="0.25">
      <c r="A20" s="29"/>
      <c r="B20" s="29"/>
      <c r="C20" s="28" t="s">
        <v>21</v>
      </c>
      <c r="D20" s="28"/>
      <c r="E20" s="44">
        <f>SUM(E5:E19)</f>
        <v>44660</v>
      </c>
      <c r="F20" s="11" t="s">
        <v>22</v>
      </c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/>
      <c r="R20" s="31"/>
      <c r="Z20" s="22"/>
      <c r="AA20" s="11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21" customFormat="1" x14ac:dyDescent="0.25">
      <c r="A21" s="29"/>
      <c r="B21" s="29"/>
      <c r="C21" s="25"/>
      <c r="D21" s="26"/>
      <c r="F21" s="29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  <c r="Z21" s="22"/>
      <c r="AA21" s="11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21" customFormat="1" x14ac:dyDescent="0.25">
      <c r="A22" s="29"/>
      <c r="B22" s="29"/>
      <c r="C22" s="25"/>
      <c r="D22" s="26"/>
      <c r="F22" s="29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  <c r="Z22" s="22"/>
      <c r="AA22" s="11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21" customFormat="1" x14ac:dyDescent="0.25">
      <c r="A23" s="29"/>
      <c r="B23" s="29"/>
      <c r="C23" s="25"/>
      <c r="D23" s="26"/>
      <c r="F23" s="29"/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Z23" s="22"/>
      <c r="AA23" s="1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21" customFormat="1" x14ac:dyDescent="0.25">
      <c r="A24" s="29"/>
      <c r="B24" s="29"/>
      <c r="C24" s="25"/>
      <c r="D24" s="26"/>
      <c r="F24" s="29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Z24" s="22"/>
      <c r="AA24" s="11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21" customFormat="1" x14ac:dyDescent="0.25">
      <c r="A25" s="29"/>
      <c r="B25" s="29"/>
      <c r="C25" s="25"/>
      <c r="D25" s="26"/>
      <c r="F25" s="29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Z25" s="22"/>
      <c r="AA25" s="11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21" customFormat="1" x14ac:dyDescent="0.25">
      <c r="A26" s="29"/>
      <c r="B26" s="29"/>
      <c r="C26" s="25"/>
      <c r="D26" s="26"/>
      <c r="F26" s="29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Z26" s="22"/>
      <c r="AA26" s="11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21" customFormat="1" x14ac:dyDescent="0.25">
      <c r="A27" s="29"/>
      <c r="B27" s="29"/>
      <c r="C27" s="25"/>
      <c r="D27" s="26"/>
      <c r="F27" s="29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Z27" s="22"/>
      <c r="AA27" s="11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21" customFormat="1" x14ac:dyDescent="0.25">
      <c r="A28" s="29"/>
      <c r="B28" s="29"/>
      <c r="C28" s="25"/>
      <c r="D28" s="26"/>
      <c r="F28" s="29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Z28" s="22"/>
      <c r="AA28" s="11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21" customFormat="1" x14ac:dyDescent="0.25">
      <c r="A29" s="29"/>
      <c r="B29" s="29"/>
      <c r="C29" s="25"/>
      <c r="D29" s="26"/>
      <c r="F29" s="29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Z29" s="22"/>
      <c r="AA29" s="11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21" customFormat="1" x14ac:dyDescent="0.25">
      <c r="A30" s="29"/>
      <c r="B30" s="29"/>
      <c r="C30" s="25"/>
      <c r="D30" s="26"/>
      <c r="F30" s="29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Z30" s="22"/>
      <c r="AA30" s="11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21" customFormat="1" x14ac:dyDescent="0.25">
      <c r="A31" s="29"/>
      <c r="B31" s="29"/>
      <c r="C31" s="25"/>
      <c r="D31" s="26"/>
      <c r="F31" s="29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Z31" s="22"/>
      <c r="AA31" s="11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21" customFormat="1" x14ac:dyDescent="0.25">
      <c r="A32" s="29"/>
      <c r="B32" s="29"/>
      <c r="C32" s="25"/>
      <c r="D32" s="26"/>
      <c r="F32" s="29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Z32" s="22"/>
      <c r="AA32" s="11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21" customFormat="1" x14ac:dyDescent="0.25">
      <c r="A33" s="29"/>
      <c r="B33" s="29"/>
      <c r="C33" s="25"/>
      <c r="D33" s="26"/>
      <c r="F33" s="29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Z33" s="22"/>
      <c r="AA33" s="11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21" customFormat="1" x14ac:dyDescent="0.25">
      <c r="A34" s="11"/>
      <c r="B34" s="29"/>
      <c r="C34" s="25"/>
      <c r="D34" s="26"/>
      <c r="F34" s="32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Z34" s="22"/>
      <c r="AA34" s="11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21" customFormat="1" x14ac:dyDescent="0.25">
      <c r="A35" s="29"/>
      <c r="B35" s="29"/>
      <c r="C35" s="25"/>
      <c r="D35" s="26"/>
      <c r="F35" s="29"/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/>
      <c r="R35" s="31"/>
      <c r="Z35" s="22"/>
      <c r="AA35" s="11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21" customFormat="1" x14ac:dyDescent="0.25">
      <c r="A36" s="29"/>
      <c r="B36" s="29"/>
      <c r="C36" s="25"/>
      <c r="D36" s="26"/>
      <c r="F36" s="29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Z36" s="22"/>
      <c r="AA36" s="11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21" customFormat="1" x14ac:dyDescent="0.25">
      <c r="A37" s="29"/>
      <c r="B37" s="29"/>
      <c r="C37" s="25"/>
      <c r="D37" s="26"/>
      <c r="F37" s="29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Z37" s="22"/>
      <c r="AA37" s="11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21" customFormat="1" x14ac:dyDescent="0.25">
      <c r="A38" s="29"/>
      <c r="B38" s="29"/>
      <c r="C38" s="25"/>
      <c r="D38" s="26"/>
      <c r="F38" s="29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Z38" s="22"/>
      <c r="AA38" s="11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</row>
    <row r="39" spans="1:50" s="21" customFormat="1" x14ac:dyDescent="0.25">
      <c r="A39" s="29"/>
      <c r="B39" s="11"/>
      <c r="C39" s="33"/>
      <c r="D39" s="34"/>
      <c r="F39" s="11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S39" s="23"/>
      <c r="Z39" s="22"/>
      <c r="AA39" s="11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1:50" s="21" customFormat="1" x14ac:dyDescent="0.25">
      <c r="A40" s="29"/>
      <c r="B40" s="29"/>
      <c r="C40" s="25"/>
      <c r="D40" s="26"/>
      <c r="F40" s="29"/>
      <c r="G40" s="30"/>
      <c r="H40" s="31"/>
      <c r="I40" s="30"/>
      <c r="J40" s="31"/>
      <c r="K40" s="30"/>
      <c r="L40" s="31"/>
      <c r="M40" s="30"/>
      <c r="N40" s="31"/>
      <c r="O40" s="30"/>
      <c r="P40" s="31"/>
      <c r="Q40" s="30"/>
      <c r="R40" s="31"/>
      <c r="Z40" s="22"/>
      <c r="AA40" s="11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1:50" s="21" customFormat="1" x14ac:dyDescent="0.25">
      <c r="A41" s="29"/>
      <c r="B41" s="29"/>
      <c r="C41" s="25"/>
      <c r="D41" s="26"/>
      <c r="F41" s="29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Z41" s="22"/>
      <c r="AA41" s="11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1:50" s="21" customFormat="1" x14ac:dyDescent="0.25">
      <c r="A42" s="29"/>
      <c r="B42" s="29"/>
      <c r="C42" s="25"/>
      <c r="D42" s="26"/>
      <c r="F42" s="29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Z42" s="22"/>
      <c r="AA42" s="11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1:50" s="21" customFormat="1" x14ac:dyDescent="0.25">
      <c r="A43" s="29"/>
      <c r="B43" s="29"/>
      <c r="C43" s="25"/>
      <c r="D43" s="26"/>
      <c r="F43" s="29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Z43" s="22"/>
      <c r="AA43" s="11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</row>
    <row r="44" spans="1:50" s="21" customFormat="1" x14ac:dyDescent="0.25">
      <c r="A44" s="29"/>
      <c r="B44" s="29"/>
      <c r="C44" s="25"/>
      <c r="D44" s="26"/>
      <c r="F44" s="32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Z44" s="22"/>
      <c r="AA44" s="11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</row>
    <row r="45" spans="1:50" s="21" customFormat="1" x14ac:dyDescent="0.25">
      <c r="A45" s="29"/>
      <c r="B45" s="11"/>
      <c r="C45" s="33"/>
      <c r="D45" s="34"/>
      <c r="F45" s="11"/>
      <c r="G45" s="30"/>
      <c r="H45" s="31"/>
      <c r="I45" s="30"/>
      <c r="J45" s="31"/>
      <c r="K45" s="30"/>
      <c r="L45" s="31"/>
      <c r="M45" s="30"/>
      <c r="N45" s="31"/>
      <c r="O45" s="30"/>
      <c r="P45" s="31"/>
      <c r="Q45" s="30"/>
      <c r="R45" s="31"/>
      <c r="S45" s="23"/>
      <c r="Z45" s="22"/>
      <c r="AA45" s="11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</row>
    <row r="46" spans="1:50" s="21" customFormat="1" x14ac:dyDescent="0.25">
      <c r="A46" s="11"/>
      <c r="B46" s="29"/>
      <c r="C46" s="25"/>
      <c r="D46" s="26"/>
      <c r="F46" s="32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Z46" s="22"/>
      <c r="AA46" s="11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</row>
    <row r="47" spans="1:50" s="21" customFormat="1" x14ac:dyDescent="0.25">
      <c r="A47" s="11"/>
      <c r="B47" s="29"/>
      <c r="C47" s="25"/>
      <c r="D47" s="26"/>
      <c r="F47" s="32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Z47" s="22"/>
      <c r="AA47" s="11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</row>
    <row r="48" spans="1:50" s="21" customFormat="1" x14ac:dyDescent="0.25">
      <c r="A48" s="29"/>
      <c r="B48" s="11"/>
      <c r="C48" s="33"/>
      <c r="D48" s="34"/>
      <c r="F48" s="11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S48" s="23"/>
      <c r="Z48" s="22"/>
      <c r="AA48" s="11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</row>
    <row r="49" spans="1:50" s="21" customFormat="1" x14ac:dyDescent="0.25">
      <c r="A49" s="11"/>
      <c r="B49" s="29"/>
      <c r="C49" s="25"/>
      <c r="D49" s="26"/>
      <c r="F49" s="32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Z49" s="22"/>
      <c r="AA49" s="11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</row>
    <row r="50" spans="1:50" s="21" customFormat="1" x14ac:dyDescent="0.25">
      <c r="A50" s="11"/>
      <c r="B50" s="29"/>
      <c r="C50" s="25"/>
      <c r="D50" s="26"/>
      <c r="F50" s="32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Z50" s="22"/>
      <c r="AA50" s="11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</row>
    <row r="51" spans="1:50" s="21" customFormat="1" x14ac:dyDescent="0.25">
      <c r="A51" s="29"/>
      <c r="B51" s="11"/>
      <c r="C51" s="33"/>
      <c r="D51" s="34"/>
      <c r="F51" s="11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S51" s="23"/>
      <c r="Z51" s="22"/>
      <c r="AA51" s="11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</row>
    <row r="52" spans="1:50" s="21" customFormat="1" x14ac:dyDescent="0.25">
      <c r="A52" s="11"/>
      <c r="B52" s="29"/>
      <c r="C52" s="25"/>
      <c r="D52" s="26"/>
      <c r="F52" s="32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Z52" s="22"/>
      <c r="AA52" s="11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</row>
    <row r="53" spans="1:50" s="21" customFormat="1" x14ac:dyDescent="0.25">
      <c r="A53" s="11"/>
      <c r="B53" s="29"/>
      <c r="C53" s="25"/>
      <c r="D53" s="26"/>
      <c r="F53" s="32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Z53" s="22"/>
      <c r="AA53" s="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</row>
    <row r="54" spans="1:50" s="21" customFormat="1" x14ac:dyDescent="0.25">
      <c r="A54" s="29"/>
      <c r="B54" s="11"/>
      <c r="C54" s="33"/>
      <c r="D54" s="34"/>
      <c r="F54" s="11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S54" s="23"/>
      <c r="Z54" s="22"/>
      <c r="AA54" s="11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</row>
    <row r="55" spans="1:50" s="21" customFormat="1" x14ac:dyDescent="0.25">
      <c r="A55" s="11"/>
      <c r="B55" s="29"/>
      <c r="C55" s="25"/>
      <c r="D55" s="26"/>
      <c r="F55" s="32"/>
      <c r="G55" s="30"/>
      <c r="H55" s="31"/>
      <c r="I55" s="30"/>
      <c r="J55" s="31"/>
      <c r="K55" s="30"/>
      <c r="L55" s="31"/>
      <c r="M55" s="30"/>
      <c r="N55" s="31"/>
      <c r="O55" s="30"/>
      <c r="P55" s="31"/>
      <c r="Q55" s="30"/>
      <c r="R55" s="31"/>
      <c r="Z55" s="22"/>
      <c r="AA55" s="11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</row>
    <row r="56" spans="1:50" s="21" customFormat="1" x14ac:dyDescent="0.25">
      <c r="A56" s="11"/>
      <c r="B56" s="29"/>
      <c r="C56" s="25"/>
      <c r="D56" s="26"/>
      <c r="F56" s="32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Z56" s="22"/>
      <c r="AA56" s="11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</row>
    <row r="57" spans="1:50" s="21" customFormat="1" x14ac:dyDescent="0.25">
      <c r="A57" s="29"/>
      <c r="B57" s="11"/>
      <c r="C57" s="33"/>
      <c r="D57" s="34"/>
      <c r="F57" s="11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S57" s="23"/>
      <c r="Z57" s="22"/>
      <c r="AA57" s="11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</row>
    <row r="58" spans="1:50" s="21" customFormat="1" x14ac:dyDescent="0.25">
      <c r="A58" s="11"/>
      <c r="B58" s="29"/>
      <c r="C58" s="25"/>
      <c r="D58" s="26"/>
      <c r="F58" s="32"/>
      <c r="G58" s="30"/>
      <c r="H58" s="31"/>
      <c r="I58" s="30"/>
      <c r="J58" s="31"/>
      <c r="K58" s="30"/>
      <c r="L58" s="31"/>
      <c r="M58" s="30"/>
      <c r="N58" s="31"/>
      <c r="O58" s="30"/>
      <c r="P58" s="31"/>
      <c r="Q58" s="30"/>
      <c r="R58" s="31"/>
      <c r="Z58" s="22"/>
      <c r="AA58" s="11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</row>
    <row r="59" spans="1:50" s="21" customFormat="1" x14ac:dyDescent="0.25">
      <c r="A59" s="29"/>
      <c r="B59" s="29"/>
      <c r="C59" s="25"/>
      <c r="D59" s="26"/>
      <c r="F59" s="29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  <c r="Z59" s="22"/>
      <c r="AA59" s="11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</row>
    <row r="60" spans="1:50" s="21" customFormat="1" x14ac:dyDescent="0.25">
      <c r="A60" s="29"/>
      <c r="B60" s="29"/>
      <c r="C60" s="25"/>
      <c r="D60" s="26"/>
      <c r="F60" s="29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  <c r="Z60" s="22"/>
      <c r="AA60" s="11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</row>
    <row r="61" spans="1:50" s="21" customFormat="1" x14ac:dyDescent="0.25">
      <c r="A61" s="29"/>
      <c r="B61" s="29"/>
      <c r="C61" s="25"/>
      <c r="D61" s="26"/>
      <c r="F61" s="29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  <c r="Z61" s="22"/>
      <c r="AA61" s="11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</row>
    <row r="62" spans="1:50" s="21" customFormat="1" x14ac:dyDescent="0.25">
      <c r="A62" s="29"/>
      <c r="B62" s="29"/>
      <c r="C62" s="25"/>
      <c r="D62" s="26"/>
      <c r="F62" s="29"/>
      <c r="G62" s="30"/>
      <c r="H62" s="31"/>
      <c r="I62" s="30"/>
      <c r="J62" s="31"/>
      <c r="K62" s="30"/>
      <c r="L62" s="31"/>
      <c r="M62" s="30"/>
      <c r="N62" s="31"/>
      <c r="O62" s="30"/>
      <c r="P62" s="31"/>
      <c r="Q62" s="30"/>
      <c r="R62" s="31"/>
      <c r="Z62" s="22"/>
      <c r="AA62" s="11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</row>
    <row r="63" spans="1:50" s="21" customFormat="1" x14ac:dyDescent="0.25">
      <c r="A63" s="29"/>
      <c r="B63" s="29"/>
      <c r="C63" s="25"/>
      <c r="D63" s="26"/>
      <c r="F63" s="29"/>
      <c r="G63" s="30"/>
      <c r="H63" s="31"/>
      <c r="I63" s="30"/>
      <c r="J63" s="31"/>
      <c r="K63" s="30"/>
      <c r="L63" s="31"/>
      <c r="M63" s="30"/>
      <c r="N63" s="31"/>
      <c r="O63" s="30"/>
      <c r="P63" s="31"/>
      <c r="Q63" s="30"/>
      <c r="R63" s="31"/>
      <c r="Z63" s="22"/>
      <c r="AA63" s="11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</row>
    <row r="64" spans="1:50" s="21" customFormat="1" x14ac:dyDescent="0.25">
      <c r="A64" s="29"/>
      <c r="B64" s="29"/>
      <c r="C64" s="25"/>
      <c r="D64" s="26"/>
      <c r="F64" s="29"/>
      <c r="G64" s="30"/>
      <c r="H64" s="31"/>
      <c r="I64" s="30"/>
      <c r="J64" s="31"/>
      <c r="K64" s="30"/>
      <c r="L64" s="31"/>
      <c r="M64" s="30"/>
      <c r="N64" s="31"/>
      <c r="O64" s="30"/>
      <c r="P64" s="31"/>
      <c r="Q64" s="30"/>
      <c r="R64" s="31"/>
      <c r="Z64" s="22"/>
      <c r="AA64" s="11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</row>
    <row r="66" spans="1:50" x14ac:dyDescent="0.25">
      <c r="B66" s="29"/>
      <c r="C66" s="25"/>
      <c r="D66" s="26"/>
      <c r="F66" s="32"/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/>
      <c r="R66" s="31"/>
    </row>
    <row r="67" spans="1:50" x14ac:dyDescent="0.25">
      <c r="B67" s="29"/>
      <c r="C67" s="25"/>
      <c r="D67" s="26"/>
      <c r="F67" s="32"/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/>
      <c r="R67" s="31"/>
    </row>
    <row r="68" spans="1:50" x14ac:dyDescent="0.25">
      <c r="B68" s="29"/>
      <c r="C68" s="25"/>
      <c r="D68" s="26"/>
      <c r="F68" s="32"/>
      <c r="G68" s="30"/>
      <c r="H68" s="31"/>
      <c r="I68" s="30"/>
      <c r="J68" s="31"/>
      <c r="K68" s="30"/>
      <c r="L68" s="31"/>
      <c r="M68" s="30"/>
      <c r="N68" s="31"/>
      <c r="O68" s="30"/>
      <c r="P68" s="31"/>
      <c r="Q68" s="30"/>
      <c r="R68" s="31"/>
    </row>
    <row r="69" spans="1:50" x14ac:dyDescent="0.25">
      <c r="C69" s="28"/>
      <c r="D69" s="28"/>
      <c r="H69" s="27"/>
      <c r="J69" s="27"/>
      <c r="L69" s="27"/>
      <c r="N69" s="27"/>
      <c r="P69" s="27"/>
      <c r="R69" s="27"/>
    </row>
    <row r="70" spans="1:50" x14ac:dyDescent="0.25">
      <c r="C70" s="28"/>
      <c r="D70" s="28"/>
      <c r="H70" s="27"/>
      <c r="J70" s="27"/>
      <c r="L70" s="27"/>
      <c r="N70" s="27"/>
      <c r="P70" s="27"/>
      <c r="R70" s="27"/>
    </row>
    <row r="72" spans="1:50" s="40" customFormat="1" x14ac:dyDescent="0.25">
      <c r="A72" s="41" t="s">
        <v>32</v>
      </c>
      <c r="B72" s="36"/>
      <c r="C72" s="37"/>
      <c r="D72" s="37"/>
      <c r="E72" s="37"/>
      <c r="F72" s="36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8"/>
      <c r="AA72" s="36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</row>
    <row r="73" spans="1:50" x14ac:dyDescent="0.25">
      <c r="B73" s="29">
        <v>1</v>
      </c>
      <c r="C73" s="25">
        <f>INT(AX73/12)</f>
        <v>10</v>
      </c>
      <c r="D73" s="26">
        <f>ROUNDDOWN(AX73-C73*12,0)</f>
        <v>0</v>
      </c>
      <c r="E73" s="44"/>
      <c r="F73" s="32" t="str">
        <f>F74</f>
        <v>STR</v>
      </c>
      <c r="G73" s="30"/>
      <c r="H73" s="31"/>
      <c r="I73" s="30"/>
      <c r="J73" s="31"/>
      <c r="K73" s="30"/>
      <c r="L73" s="31"/>
      <c r="M73" s="30"/>
      <c r="N73" s="31"/>
      <c r="O73" s="30"/>
      <c r="P73" s="31"/>
      <c r="Q73" s="30">
        <v>10</v>
      </c>
      <c r="R73" s="31">
        <v>0</v>
      </c>
      <c r="T73" s="21">
        <f>IF(G74="TO",G73*12+H73,T74)</f>
        <v>0</v>
      </c>
      <c r="U73" s="21">
        <f>IF(I74="TO",I73*12+J73,U74)</f>
        <v>0</v>
      </c>
      <c r="V73" s="21">
        <f>IF(K74="TO",K73*12+L73,V74)</f>
        <v>0</v>
      </c>
      <c r="W73" s="21">
        <f>IF(M74="TO",M73*12+N73,W74)</f>
        <v>0</v>
      </c>
      <c r="X73" s="21">
        <f>IF(O74="TO",O73*12+P73,X74)</f>
        <v>0</v>
      </c>
      <c r="Y73" s="21">
        <f>IF(Q74="TO",Q73*12+R73,Y74)</f>
        <v>120</v>
      </c>
      <c r="AA73" s="11">
        <f>AA74</f>
        <v>5</v>
      </c>
      <c r="AB73" s="23">
        <f t="shared" ref="AB73:AB75" si="141">IF(F73=$AB$4,T73+U73-VLOOKUP(AA73,Rebars2,3),0)</f>
        <v>0</v>
      </c>
      <c r="AC73" s="23">
        <f t="shared" ref="AC73:AC75" si="142">IF(F73=$AC$4,T73+U73+V73-2*VLOOKUP(AA73,Rebars2,3),0)</f>
        <v>0</v>
      </c>
      <c r="AD73" s="23">
        <f t="shared" ref="AD73:AD75" si="143">IF(F73=$AD$4,2*(T73+U73)-3*VLOOKUP(AA73,Rebars2,3)+2*VLOOKUP(AA73,Rebars2,7),0)</f>
        <v>0</v>
      </c>
      <c r="AE73" s="23">
        <f t="shared" ref="AE73:AE75" si="144">IF(F73=$AE$4,T73+2*U73+2*V73-4*VLOOKUP(AA73,Rebars2,3),0)</f>
        <v>0</v>
      </c>
      <c r="AF73" s="23">
        <f>IF(F73=$AF$4,T73+VLOOKUP(AA73,Rebars2,8),0)</f>
        <v>0</v>
      </c>
      <c r="AG73" s="23">
        <f>IF(F73=$AG$4,T73+2*VLOOKUP(AA73,Rebars2,8),0)</f>
        <v>0</v>
      </c>
      <c r="AH73" s="23">
        <f>IF(F73=$AH$4,T73-VLOOKUP(AA73,Rebars2,3)+U73+SQRT(V73^2+W73^2)+X73-2*VLOOKUP(AA73,Rebars2,2),0)</f>
        <v>0</v>
      </c>
      <c r="AI73" s="23">
        <f>IF(F73=$AI$4,T73+VLOOKUP(AA73,Rebars2,8),0)</f>
        <v>0</v>
      </c>
      <c r="AJ73" s="23">
        <f>IF(F73=$AJ$4,T73+2*VLOOKUP(AA73,Rebars2,8),0)</f>
        <v>0</v>
      </c>
      <c r="AK73" s="23">
        <f t="shared" ref="AK73:AK75" si="145">IF(F73=$AK$4,T73+SQRT(U73^2+V73^2)+VLOOKUP(AA73,Rebars2,8),0)</f>
        <v>0</v>
      </c>
      <c r="AL73" s="23">
        <f t="shared" ref="AL73:AL75" si="146">IF(F73=$AL$4,T73+SQRT(U73^2+V73^2),0)</f>
        <v>0</v>
      </c>
      <c r="AM73" s="23">
        <f t="shared" ref="AM73:AM75" si="147">IF(F73=$AM$4,SQRT(T73^2+U73^2)+V73+SQRT(W73^2+X73^2)-2*VLOOKUP(AA73,Rebars2,2),0)</f>
        <v>0</v>
      </c>
      <c r="AO73" s="23">
        <f t="shared" ref="AO73:AO75" si="148">IF(F73=$AO$4,T73+U73+V73+1,0)</f>
        <v>0</v>
      </c>
      <c r="AP73" s="23">
        <f>IF(F73=$AP$4,T73+SQRT(U73^2+W73^2)+SQRT(V73^2+X73^2)-VLOOKUP(AA73,Rebars2,2),0)</f>
        <v>0</v>
      </c>
      <c r="AQ73" s="23">
        <f>IF(F73=$AQ$4,W73+SQRT(T73^2+T73^2)+U73+T73+W73+SQRT(T73^2+T73^2)+W73-4*VLOOKUP(AA73,Rebars2,2,FALSE)-2*VLOOKUP(AA73,Rebars2,3,FALSE),0)</f>
        <v>0</v>
      </c>
      <c r="AR73" s="23">
        <f>IF(F73=$AR$4,T73+24,0)</f>
        <v>0</v>
      </c>
      <c r="AS73" s="23">
        <f t="shared" ref="AS73:AS75" si="149">IF(F73=$AS$4,2*T73+U73+V73+W73-4*VLOOKUP(AA73,Rebars2,3),0)</f>
        <v>0</v>
      </c>
      <c r="AT73" s="23">
        <v>0</v>
      </c>
      <c r="AU73" s="23">
        <f>IF(F73=$AU$4,2*T73+2*U73+2*12-5*VLOOKUP(AA73,Rebars2,3,FALSE),0)</f>
        <v>0</v>
      </c>
      <c r="AW73" s="23">
        <f t="shared" ref="AW73:AW75" si="150">IF(F73=$AW$4,Y73,0)</f>
        <v>120</v>
      </c>
      <c r="AX73" s="23">
        <f t="shared" ref="AX73:AX75" si="151">SUM(AB73:AW73)</f>
        <v>120</v>
      </c>
    </row>
    <row r="74" spans="1:50" x14ac:dyDescent="0.25">
      <c r="A74" s="11" t="s">
        <v>54</v>
      </c>
      <c r="B74" s="11" t="s">
        <v>29</v>
      </c>
      <c r="C74" s="33" t="s">
        <v>30</v>
      </c>
      <c r="D74" s="34"/>
      <c r="E74" s="44">
        <f>ROUND(B73*B75*0.5*(C73+D73/12+C75+D75/12)*VLOOKUP(AA74,Rebars1,2),0)</f>
        <v>117</v>
      </c>
      <c r="F74" s="11" t="s">
        <v>20</v>
      </c>
      <c r="G74" s="30"/>
      <c r="H74" s="31"/>
      <c r="I74" s="30"/>
      <c r="J74" s="31"/>
      <c r="K74" s="30"/>
      <c r="L74" s="31"/>
      <c r="M74" s="30"/>
      <c r="N74" s="31"/>
      <c r="O74" s="30"/>
      <c r="P74" s="31"/>
      <c r="Q74" s="30" t="s">
        <v>30</v>
      </c>
      <c r="R74" s="31"/>
      <c r="S74" s="23">
        <f>(Y75-Y73)/(B75-1)</f>
        <v>7.5</v>
      </c>
      <c r="T74" s="21">
        <f>IF(G74="TO",0.5*(T73+T75),G74*12+H74)</f>
        <v>0</v>
      </c>
      <c r="U74" s="21">
        <f>IF(I74="TO",0.5*(U73+U75),I74*12+J74)</f>
        <v>0</v>
      </c>
      <c r="V74" s="21">
        <f>IF(K74="TO",0.5*(V73+V75),K74*12+L74)</f>
        <v>0</v>
      </c>
      <c r="W74" s="21">
        <f>IF(M74="TO",0.5*(W73+W75),M74*12+N74)</f>
        <v>0</v>
      </c>
      <c r="X74" s="21">
        <f>IF(O74="TO",0.5*(X73+X75),O74*12+P74)</f>
        <v>0</v>
      </c>
      <c r="Y74" s="21">
        <f>IF(Q74="TO",0.5*(Y73+Y75),Q74*12+R74)</f>
        <v>150</v>
      </c>
      <c r="AA74" s="11">
        <f t="shared" ref="AA74" si="152">IF(AND(LEN(A74)=4,ISNUMBER(VALUE(MID(A74,2,1)))=TRUE),VALUE(MID(A74,2,1)),IF(AND(LEN(A74)=5,ISNUMBER(VALUE(MID(A74,2,1)))=FALSE),VALUE(MID(A74,3,1)),IF(AND(LEN(A74)=5,ISNUMBER(VALUE(MID(A74,2,1)))=TRUE),VALUE(MID(A74,2,2)),IF(AND(LEN(A74)=6,ISNUMBER(VALUE(MID(A74,3,1)))=TRUE),VALUE(MID(A74,3,2)),"Error!"))))</f>
        <v>5</v>
      </c>
      <c r="AB74" s="23">
        <f t="shared" si="141"/>
        <v>0</v>
      </c>
      <c r="AC74" s="23">
        <f t="shared" si="142"/>
        <v>0</v>
      </c>
      <c r="AD74" s="23">
        <f t="shared" si="143"/>
        <v>0</v>
      </c>
      <c r="AE74" s="23">
        <f t="shared" si="144"/>
        <v>0</v>
      </c>
      <c r="AF74" s="23">
        <f>IF(F74=$AF$4,T74+VLOOKUP(AA74,Rebars2,8),0)</f>
        <v>0</v>
      </c>
      <c r="AG74" s="23">
        <f>IF(F74=$AG$4,T74+2*VLOOKUP(AA74,Rebars2,8),0)</f>
        <v>0</v>
      </c>
      <c r="AH74" s="23">
        <f>IF(F74=$AH$4,T74-VLOOKUP(AA74,Rebars2,3)+U74+SQRT(V74^2+W74^2)+X74-2*VLOOKUP(AA74,Rebars2,2),0)</f>
        <v>0</v>
      </c>
      <c r="AI74" s="23">
        <f>IF(F74=$AI$4,T74+VLOOKUP(AA74,Rebars2,8),0)</f>
        <v>0</v>
      </c>
      <c r="AJ74" s="23">
        <f>IF(F74=$AJ$4,T74+2*VLOOKUP(AA74,Rebars2,8),0)</f>
        <v>0</v>
      </c>
      <c r="AK74" s="23">
        <f t="shared" si="145"/>
        <v>0</v>
      </c>
      <c r="AL74" s="23">
        <f t="shared" si="146"/>
        <v>0</v>
      </c>
      <c r="AM74" s="23">
        <f t="shared" si="147"/>
        <v>0</v>
      </c>
      <c r="AO74" s="23">
        <f t="shared" si="148"/>
        <v>0</v>
      </c>
      <c r="AP74" s="23">
        <f>IF(F74=$AP$4,T74+SQRT(U74^2+W74^2)+SQRT(V74^2+X74^2)-VLOOKUP(AA74,Rebars2,2),0)</f>
        <v>0</v>
      </c>
      <c r="AQ74" s="23">
        <f>IF(F74=$AQ$4,W74+SQRT(T74^2+T74^2)+U74+T74+W74+SQRT(T74^2+T74^2)+W74-4*VLOOKUP(AA74,Rebars2,2,FALSE)-2*VLOOKUP(AA74,Rebars2,3,FALSE),0)</f>
        <v>0</v>
      </c>
      <c r="AR74" s="23">
        <f t="shared" ref="AR74:AR75" si="153">IF(F74=$AR$4,T74+24,0)</f>
        <v>0</v>
      </c>
      <c r="AS74" s="23">
        <f t="shared" si="149"/>
        <v>0</v>
      </c>
      <c r="AT74" s="23">
        <v>0</v>
      </c>
      <c r="AU74" s="23">
        <f>IF(F74=$AU$4,2*T74+2*U74+2*12-5*VLOOKUP(AA74,Rebars2,3,FALSE),0)</f>
        <v>0</v>
      </c>
      <c r="AW74" s="23">
        <f t="shared" si="150"/>
        <v>150</v>
      </c>
      <c r="AX74" s="23">
        <f t="shared" si="151"/>
        <v>150</v>
      </c>
    </row>
    <row r="75" spans="1:50" x14ac:dyDescent="0.25">
      <c r="B75" s="29">
        <v>9</v>
      </c>
      <c r="C75" s="25">
        <f>INT(AX75/12)</f>
        <v>15</v>
      </c>
      <c r="D75" s="26">
        <f>ROUNDDOWN(AX75-C75*12,0)</f>
        <v>0</v>
      </c>
      <c r="E75" s="44"/>
      <c r="F75" s="32" t="str">
        <f>F74</f>
        <v>STR</v>
      </c>
      <c r="G75" s="30"/>
      <c r="H75" s="31"/>
      <c r="I75" s="30"/>
      <c r="J75" s="31"/>
      <c r="K75" s="30"/>
      <c r="L75" s="31"/>
      <c r="M75" s="30"/>
      <c r="N75" s="31"/>
      <c r="O75" s="30"/>
      <c r="P75" s="31"/>
      <c r="Q75" s="30">
        <v>15</v>
      </c>
      <c r="R75" s="31">
        <v>0</v>
      </c>
      <c r="T75" s="21">
        <f>IF(G74="TO",G75*12+H75,T74)</f>
        <v>0</v>
      </c>
      <c r="U75" s="21">
        <f>IF(I74="TO",I75*12+J75,U74)</f>
        <v>0</v>
      </c>
      <c r="V75" s="21">
        <f>IF(K74="TO",K75*12+L75,V74)</f>
        <v>0</v>
      </c>
      <c r="W75" s="21">
        <f>IF(M74="TO",M75*12+N75,W74)</f>
        <v>0</v>
      </c>
      <c r="X75" s="21">
        <f>IF(O74="TO",O75*12+P75,X74)</f>
        <v>0</v>
      </c>
      <c r="Y75" s="21">
        <f>IF(Q74="TO",Q75*12+R75,Y74)</f>
        <v>180</v>
      </c>
      <c r="AA75" s="11">
        <f>AA74</f>
        <v>5</v>
      </c>
      <c r="AB75" s="23">
        <f t="shared" si="141"/>
        <v>0</v>
      </c>
      <c r="AC75" s="23">
        <f t="shared" si="142"/>
        <v>0</v>
      </c>
      <c r="AD75" s="23">
        <f t="shared" si="143"/>
        <v>0</v>
      </c>
      <c r="AE75" s="23">
        <f t="shared" si="144"/>
        <v>0</v>
      </c>
      <c r="AF75" s="23">
        <f>IF(F75=$AF$4,T75+VLOOKUP(AA75,Rebars2,8),0)</f>
        <v>0</v>
      </c>
      <c r="AG75" s="23">
        <f>IF(F75=$AG$4,T75+2*VLOOKUP(AA75,Rebars2,8),0)</f>
        <v>0</v>
      </c>
      <c r="AH75" s="23">
        <f>IF(F75=$AH$4,T75-VLOOKUP(AA75,Rebars2,3)+U75+SQRT(V75^2+W75^2)+X75-2*VLOOKUP(AA75,Rebars2,2),0)</f>
        <v>0</v>
      </c>
      <c r="AI75" s="23">
        <f>IF(F75=$AI$4,T75+VLOOKUP(AA75,Rebars2,8),0)</f>
        <v>0</v>
      </c>
      <c r="AJ75" s="23">
        <f>IF(F75=$AJ$4,T75+2*VLOOKUP(AA75,Rebars2,8),0)</f>
        <v>0</v>
      </c>
      <c r="AK75" s="23">
        <f t="shared" si="145"/>
        <v>0</v>
      </c>
      <c r="AL75" s="23">
        <f t="shared" si="146"/>
        <v>0</v>
      </c>
      <c r="AM75" s="23">
        <f t="shared" si="147"/>
        <v>0</v>
      </c>
      <c r="AO75" s="23">
        <f t="shared" si="148"/>
        <v>0</v>
      </c>
      <c r="AP75" s="23">
        <f>IF(F75=$AP$4,T75+SQRT(U75^2+W75^2)+SQRT(V75^2+X75^2)-VLOOKUP(AA75,Rebars2,2),0)</f>
        <v>0</v>
      </c>
      <c r="AQ75" s="23">
        <f>IF(F75=$AQ$4,W75+SQRT(T75^2+T75^2)+U75+T75+W75+SQRT(T75^2+T75^2)+W75-4*VLOOKUP(AA75,Rebars2,2,FALSE)-2*VLOOKUP(AA75,Rebars2,3,FALSE),0)</f>
        <v>0</v>
      </c>
      <c r="AR75" s="23">
        <f t="shared" si="153"/>
        <v>0</v>
      </c>
      <c r="AS75" s="23">
        <f t="shared" si="149"/>
        <v>0</v>
      </c>
      <c r="AT75" s="23">
        <v>0</v>
      </c>
      <c r="AU75" s="23">
        <f>IF(F75=$AU$4,2*T75+2*U75+2*12-5*VLOOKUP(AA75,Rebars2,3,FALSE),0)</f>
        <v>0</v>
      </c>
      <c r="AW75" s="23">
        <f t="shared" si="150"/>
        <v>180</v>
      </c>
      <c r="AX75" s="23">
        <f t="shared" si="151"/>
        <v>180</v>
      </c>
    </row>
    <row r="76" spans="1:50" s="40" customFormat="1" x14ac:dyDescent="0.25">
      <c r="A76" s="41" t="s">
        <v>34</v>
      </c>
      <c r="B76" s="36"/>
      <c r="C76" s="37"/>
      <c r="D76" s="37"/>
      <c r="E76" s="37"/>
      <c r="F76" s="36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8"/>
      <c r="AA76" s="36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</row>
    <row r="77" spans="1:50" x14ac:dyDescent="0.25">
      <c r="B77" s="29">
        <v>4</v>
      </c>
      <c r="C77" s="25">
        <f>INT(AX77/12)</f>
        <v>4</v>
      </c>
      <c r="D77" s="26">
        <f>ROUNDDOWN(AX77-C77*12,0)</f>
        <v>1</v>
      </c>
      <c r="E77" s="44"/>
      <c r="F77" s="32">
        <f>F78</f>
        <v>2</v>
      </c>
      <c r="G77" s="30">
        <v>1</v>
      </c>
      <c r="H77" s="31">
        <v>1</v>
      </c>
      <c r="I77" s="30"/>
      <c r="J77" s="31"/>
      <c r="K77" s="30">
        <v>1</v>
      </c>
      <c r="L77" s="31">
        <v>1</v>
      </c>
      <c r="M77" s="30"/>
      <c r="N77" s="31"/>
      <c r="O77" s="30"/>
      <c r="P77" s="31"/>
      <c r="Q77" s="30"/>
      <c r="R77" s="31"/>
      <c r="T77" s="21">
        <f>IF(G78="TO",G77*12+H77,T78)</f>
        <v>13</v>
      </c>
      <c r="U77" s="21">
        <f>IF(I78="TO",I77*12+J77,U78)</f>
        <v>26</v>
      </c>
      <c r="V77" s="21">
        <f>IF(K78="TO",K77*12+L77,V78)</f>
        <v>13</v>
      </c>
      <c r="W77" s="21">
        <f>IF(M78="TO",M77*12+N77,W78)</f>
        <v>0</v>
      </c>
      <c r="X77" s="21">
        <f>IF(O78="TO",O77*12+P77,X78)</f>
        <v>0</v>
      </c>
      <c r="Y77" s="21">
        <f>IF(Q78="TO",Q77*12+R77,Y78)</f>
        <v>0</v>
      </c>
      <c r="AA77" s="11">
        <f>AA78</f>
        <v>5</v>
      </c>
      <c r="AB77" s="23">
        <f t="shared" ref="AB77:AB79" si="154">IF(F77=$AB$4,T77+U77-VLOOKUP(AA77,Rebars2,3),0)</f>
        <v>0</v>
      </c>
      <c r="AC77" s="23">
        <f t="shared" ref="AC77:AC79" si="155">IF(F77=$AC$4,T77+U77+V77-2*VLOOKUP(AA77,Rebars2,3),0)</f>
        <v>49</v>
      </c>
      <c r="AD77" s="23">
        <f t="shared" ref="AD77:AD79" si="156">IF(F77=$AD$4,2*(T77+U77)-3*VLOOKUP(AA77,Rebars2,3)+2*VLOOKUP(AA77,Rebars2,7),0)</f>
        <v>0</v>
      </c>
      <c r="AE77" s="23">
        <f t="shared" ref="AE77:AE79" si="157">IF(F77=$AE$4,T77+2*U77+2*V77-4*VLOOKUP(AA77,Rebars2,3),0)</f>
        <v>0</v>
      </c>
      <c r="AF77" s="23">
        <f>IF(F77=$AF$4,T77+VLOOKUP(AA77,Rebars2,8),0)</f>
        <v>0</v>
      </c>
      <c r="AG77" s="23">
        <f>IF(F77=$AG$4,T77+2*VLOOKUP(AA77,Rebars2,8),0)</f>
        <v>0</v>
      </c>
      <c r="AH77" s="23">
        <f>IF(F77=$AH$4,T77-VLOOKUP(AA77,Rebars2,3)+U77+SQRT(V77^2+W77^2)+X77-2*VLOOKUP(AA77,Rebars2,2),0)</f>
        <v>0</v>
      </c>
      <c r="AI77" s="23">
        <f>IF(F77=$AI$4,T77+VLOOKUP(AA77,Rebars2,8),0)</f>
        <v>0</v>
      </c>
      <c r="AJ77" s="23">
        <f>IF(F77=$AJ$4,T77+2*VLOOKUP(AA77,Rebars2,8),0)</f>
        <v>0</v>
      </c>
      <c r="AK77" s="23">
        <f t="shared" ref="AK77:AK79" si="158">IF(F77=$AK$4,T77+SQRT(U77^2+V77^2)+VLOOKUP(AA77,Rebars2,8),0)</f>
        <v>0</v>
      </c>
      <c r="AL77" s="23">
        <f t="shared" ref="AL77:AL79" si="159">IF(F77=$AL$4,T77+SQRT(U77^2+V77^2),0)</f>
        <v>0</v>
      </c>
      <c r="AM77" s="23">
        <f t="shared" ref="AM77:AM79" si="160">IF(F77=$AM$4,SQRT(T77^2+U77^2)+V77+SQRT(W77^2+X77^2)-2*VLOOKUP(AA77,Rebars2,2),0)</f>
        <v>0</v>
      </c>
      <c r="AO77" s="23">
        <f t="shared" ref="AO77:AO79" si="161">IF(F77=$AO$4,T77+U77+V77+1,0)</f>
        <v>0</v>
      </c>
      <c r="AP77" s="23">
        <f>IF(F77=$AP$4,T77+SQRT(U77^2+W77^2)+SQRT(V77^2+X77^2)-VLOOKUP(AA77,Rebars2,2),0)</f>
        <v>0</v>
      </c>
      <c r="AQ77" s="23">
        <f>IF(F77=$AQ$4,W77+SQRT(T77^2+T77^2)+U77+T77+W77+SQRT(T77^2+T77^2)+W77-4*VLOOKUP(AA77,Rebars2,2,FALSE)-2*VLOOKUP(AA77,Rebars2,3,FALSE),0)</f>
        <v>0</v>
      </c>
      <c r="AR77" s="23">
        <f t="shared" ref="AR77:AR79" si="162">IF(F77=$AR$4,T77+24,0)</f>
        <v>0</v>
      </c>
      <c r="AS77" s="23">
        <f t="shared" ref="AS77:AS79" si="163">IF(F77=$AS$4,2*T77+U77+V77+W77-4*VLOOKUP(AA77,Rebars2,3),0)</f>
        <v>0</v>
      </c>
      <c r="AT77" s="23">
        <v>0</v>
      </c>
      <c r="AU77" s="23">
        <f>IF(F77=$AU$4,2*T77+2*U77+2*12-5*VLOOKUP(AA77,Rebars2,3,FALSE),0)</f>
        <v>0</v>
      </c>
      <c r="AW77" s="23">
        <f t="shared" ref="AW77:AW79" si="164">IF(F77=$AW$4,Y77,0)</f>
        <v>0</v>
      </c>
      <c r="AX77" s="23">
        <f t="shared" ref="AX77:AX79" si="165">SUM(AB77:AW77)</f>
        <v>49</v>
      </c>
    </row>
    <row r="78" spans="1:50" x14ac:dyDescent="0.25">
      <c r="A78" s="11" t="s">
        <v>54</v>
      </c>
      <c r="B78" s="11" t="s">
        <v>29</v>
      </c>
      <c r="C78" s="33" t="s">
        <v>30</v>
      </c>
      <c r="D78" s="34"/>
      <c r="E78" s="44">
        <f>ROUND(B77*B79*0.5*(C77+D77/12+C79+D79/12)*VLOOKUP(AA78,Rebars1,2),0)</f>
        <v>234</v>
      </c>
      <c r="F78" s="11">
        <v>2</v>
      </c>
      <c r="G78" s="30" t="s">
        <v>30</v>
      </c>
      <c r="H78" s="31"/>
      <c r="I78" s="30">
        <v>2</v>
      </c>
      <c r="J78" s="31">
        <v>2</v>
      </c>
      <c r="K78" s="30" t="s">
        <v>30</v>
      </c>
      <c r="L78" s="31"/>
      <c r="M78" s="30"/>
      <c r="N78" s="31"/>
      <c r="O78" s="30"/>
      <c r="P78" s="31"/>
      <c r="Q78" s="30"/>
      <c r="R78" s="31"/>
      <c r="S78" s="23">
        <f>(T79-T77)/(B79-1)</f>
        <v>7.833333333333333</v>
      </c>
      <c r="T78" s="21">
        <f>IF(G78="TO",0.5*(T77+T79),G78*12+H78)</f>
        <v>36.5</v>
      </c>
      <c r="U78" s="21">
        <f>IF(I78="TO",0.5*(U77+U79),I78*12+J78)</f>
        <v>26</v>
      </c>
      <c r="V78" s="21">
        <f>IF(K78="TO",0.5*(V77+V79),K78*12+L78)</f>
        <v>36.5</v>
      </c>
      <c r="W78" s="21">
        <f>IF(M78="TO",0.5*(W77+W79),M78*12+N78)</f>
        <v>0</v>
      </c>
      <c r="X78" s="21">
        <f>IF(O78="TO",0.5*(X77+X79),O78*12+P78)</f>
        <v>0</v>
      </c>
      <c r="Y78" s="21">
        <f>IF(Q78="TO",0.5*(Y77+Y79),Q78*12+R78)</f>
        <v>0</v>
      </c>
      <c r="AA78" s="11">
        <f t="shared" ref="AA78" si="166">IF(AND(LEN(A78)=4,ISNUMBER(VALUE(MID(A78,2,1)))=TRUE),VALUE(MID(A78,2,1)),IF(AND(LEN(A78)=5,ISNUMBER(VALUE(MID(A78,2,1)))=FALSE),VALUE(MID(A78,3,1)),IF(AND(LEN(A78)=5,ISNUMBER(VALUE(MID(A78,2,1)))=TRUE),VALUE(MID(A78,2,2)),IF(AND(LEN(A78)=6,ISNUMBER(VALUE(MID(A78,3,1)))=TRUE),VALUE(MID(A78,3,2)),"Error!"))))</f>
        <v>5</v>
      </c>
      <c r="AB78" s="23">
        <f t="shared" si="154"/>
        <v>0</v>
      </c>
      <c r="AC78" s="23">
        <f t="shared" si="155"/>
        <v>96</v>
      </c>
      <c r="AD78" s="23">
        <f t="shared" si="156"/>
        <v>0</v>
      </c>
      <c r="AE78" s="23">
        <f t="shared" si="157"/>
        <v>0</v>
      </c>
      <c r="AF78" s="23">
        <f>IF(F78=$AF$4,T78+VLOOKUP(AA78,Rebars2,8),0)</f>
        <v>0</v>
      </c>
      <c r="AG78" s="23">
        <f>IF(F78=$AG$4,T78+2*VLOOKUP(AA78,Rebars2,8),0)</f>
        <v>0</v>
      </c>
      <c r="AH78" s="23">
        <f>IF(F78=$AH$4,T78-VLOOKUP(AA78,Rebars2,3)+U78+SQRT(V78^2+W78^2)+X78-2*VLOOKUP(AA78,Rebars2,2),0)</f>
        <v>0</v>
      </c>
      <c r="AI78" s="23">
        <f>IF(F78=$AI$4,T78+VLOOKUP(AA78,Rebars2,8),0)</f>
        <v>0</v>
      </c>
      <c r="AJ78" s="23">
        <f>IF(F78=$AJ$4,T78+2*VLOOKUP(AA78,Rebars2,8),0)</f>
        <v>0</v>
      </c>
      <c r="AK78" s="23">
        <f t="shared" si="158"/>
        <v>0</v>
      </c>
      <c r="AL78" s="23">
        <f t="shared" si="159"/>
        <v>0</v>
      </c>
      <c r="AM78" s="23">
        <f t="shared" si="160"/>
        <v>0</v>
      </c>
      <c r="AO78" s="23">
        <f t="shared" si="161"/>
        <v>0</v>
      </c>
      <c r="AP78" s="23">
        <f>IF(F78=$AP$4,T78+SQRT(U78^2+W78^2)+SQRT(V78^2+X78^2)-VLOOKUP(AA78,Rebars2,2),0)</f>
        <v>0</v>
      </c>
      <c r="AQ78" s="23">
        <f>IF(F78=$AQ$4,W78+SQRT(T78^2+T78^2)+U78+T78+W78+SQRT(T78^2+T78^2)+W78-4*VLOOKUP(AA78,Rebars2,2,FALSE)-2*VLOOKUP(AA78,Rebars2,3,FALSE),0)</f>
        <v>0</v>
      </c>
      <c r="AR78" s="23">
        <f t="shared" si="162"/>
        <v>0</v>
      </c>
      <c r="AS78" s="23">
        <f t="shared" si="163"/>
        <v>0</v>
      </c>
      <c r="AT78" s="23">
        <v>0</v>
      </c>
      <c r="AU78" s="23">
        <f>IF(F78=$AU$4,2*T78+2*U78+2*12-5*VLOOKUP(AA78,Rebars2,3,FALSE),0)</f>
        <v>0</v>
      </c>
      <c r="AW78" s="23">
        <f t="shared" si="164"/>
        <v>0</v>
      </c>
      <c r="AX78" s="23">
        <f t="shared" si="165"/>
        <v>96</v>
      </c>
    </row>
    <row r="79" spans="1:50" x14ac:dyDescent="0.25">
      <c r="B79" s="29">
        <v>7</v>
      </c>
      <c r="C79" s="25">
        <f>INT(AX79/12)</f>
        <v>11</v>
      </c>
      <c r="D79" s="26">
        <f>ROUNDDOWN(AX79-C79*12,0)</f>
        <v>11</v>
      </c>
      <c r="E79" s="44"/>
      <c r="F79" s="32">
        <f>F78</f>
        <v>2</v>
      </c>
      <c r="G79" s="30">
        <v>5</v>
      </c>
      <c r="H79" s="31">
        <v>0</v>
      </c>
      <c r="I79" s="30"/>
      <c r="J79" s="31"/>
      <c r="K79" s="30">
        <v>5</v>
      </c>
      <c r="L79" s="31">
        <v>0</v>
      </c>
      <c r="M79" s="30"/>
      <c r="N79" s="31"/>
      <c r="O79" s="30"/>
      <c r="P79" s="31"/>
      <c r="Q79" s="30"/>
      <c r="R79" s="31"/>
      <c r="T79" s="21">
        <f>IF(G78="TO",G79*12+H79,T78)</f>
        <v>60</v>
      </c>
      <c r="U79" s="21">
        <f>IF(I78="TO",I79*12+J79,U78)</f>
        <v>26</v>
      </c>
      <c r="V79" s="21">
        <f>IF(K78="TO",K79*12+L79,V78)</f>
        <v>60</v>
      </c>
      <c r="W79" s="21">
        <f>IF(M78="TO",M79*12+N79,W78)</f>
        <v>0</v>
      </c>
      <c r="X79" s="21">
        <f>IF(O78="TO",O79*12+P79,X78)</f>
        <v>0</v>
      </c>
      <c r="Y79" s="21">
        <f>IF(Q78="TO",Q79*12+R79,Y78)</f>
        <v>0</v>
      </c>
      <c r="AA79" s="11">
        <f>AA78</f>
        <v>5</v>
      </c>
      <c r="AB79" s="23">
        <f t="shared" si="154"/>
        <v>0</v>
      </c>
      <c r="AC79" s="23">
        <f t="shared" si="155"/>
        <v>143</v>
      </c>
      <c r="AD79" s="23">
        <f t="shared" si="156"/>
        <v>0</v>
      </c>
      <c r="AE79" s="23">
        <f t="shared" si="157"/>
        <v>0</v>
      </c>
      <c r="AF79" s="23">
        <f>IF(F79=$AF$4,T79+VLOOKUP(AA79,Rebars2,8),0)</f>
        <v>0</v>
      </c>
      <c r="AG79" s="23">
        <f>IF(F79=$AG$4,T79+2*VLOOKUP(AA79,Rebars2,8),0)</f>
        <v>0</v>
      </c>
      <c r="AH79" s="23">
        <f>IF(F79=$AH$4,T79-VLOOKUP(AA79,Rebars2,3)+U79+SQRT(V79^2+W79^2)+X79-2*VLOOKUP(AA79,Rebars2,2),0)</f>
        <v>0</v>
      </c>
      <c r="AI79" s="23">
        <f>IF(F79=$AI$4,T79+VLOOKUP(AA79,Rebars2,8),0)</f>
        <v>0</v>
      </c>
      <c r="AJ79" s="23">
        <f>IF(F79=$AJ$4,T79+2*VLOOKUP(AA79,Rebars2,8),0)</f>
        <v>0</v>
      </c>
      <c r="AK79" s="23">
        <f t="shared" si="158"/>
        <v>0</v>
      </c>
      <c r="AL79" s="23">
        <f t="shared" si="159"/>
        <v>0</v>
      </c>
      <c r="AM79" s="23">
        <f t="shared" si="160"/>
        <v>0</v>
      </c>
      <c r="AO79" s="23">
        <f t="shared" si="161"/>
        <v>0</v>
      </c>
      <c r="AP79" s="23">
        <f>IF(F79=$AP$4,T79+SQRT(U79^2+W79^2)+SQRT(V79^2+X79^2)-VLOOKUP(AA79,Rebars2,2),0)</f>
        <v>0</v>
      </c>
      <c r="AQ79" s="23">
        <f>IF(F79=$AQ$4,W79+SQRT(T79^2+T79^2)+U79+T79+W79+SQRT(T79^2+T79^2)+W79-4*VLOOKUP(AA79,Rebars2,2,FALSE)-2*VLOOKUP(AA79,Rebars2,3,FALSE),0)</f>
        <v>0</v>
      </c>
      <c r="AR79" s="23">
        <f t="shared" si="162"/>
        <v>0</v>
      </c>
      <c r="AS79" s="23">
        <f t="shared" si="163"/>
        <v>0</v>
      </c>
      <c r="AT79" s="23">
        <v>0</v>
      </c>
      <c r="AU79" s="23">
        <f>IF(F79=$AU$4,2*T79+2*U79+2*12-5*VLOOKUP(AA79,Rebars2,3,FALSE),0)</f>
        <v>0</v>
      </c>
      <c r="AW79" s="23">
        <f t="shared" si="164"/>
        <v>0</v>
      </c>
      <c r="AX79" s="23">
        <f t="shared" si="165"/>
        <v>143</v>
      </c>
    </row>
    <row r="80" spans="1:50" s="40" customFormat="1" x14ac:dyDescent="0.25">
      <c r="A80" s="41" t="s">
        <v>35</v>
      </c>
      <c r="B80" s="36"/>
      <c r="C80" s="37"/>
      <c r="D80" s="37"/>
      <c r="E80" s="37"/>
      <c r="F80" s="36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8"/>
      <c r="AA80" s="36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</row>
    <row r="81" spans="1:50" x14ac:dyDescent="0.25">
      <c r="B81" s="29">
        <v>1</v>
      </c>
      <c r="C81" s="25">
        <f>INT(AX81/12)</f>
        <v>4</v>
      </c>
      <c r="D81" s="26">
        <f>ROUNDDOWN(AX81-C81*12,0)</f>
        <v>10</v>
      </c>
      <c r="E81" s="44"/>
      <c r="F81" s="32">
        <f>F82</f>
        <v>1</v>
      </c>
      <c r="G81" s="30"/>
      <c r="H81" s="31"/>
      <c r="I81" s="30">
        <v>4</v>
      </c>
      <c r="J81" s="31">
        <v>0</v>
      </c>
      <c r="K81" s="30"/>
      <c r="L81" s="31"/>
      <c r="M81" s="30"/>
      <c r="N81" s="31"/>
      <c r="O81" s="30"/>
      <c r="P81" s="31"/>
      <c r="Q81" s="30"/>
      <c r="R81" s="31"/>
      <c r="T81" s="21">
        <f>IF(G82="TO",G81*12+H81,T82)</f>
        <v>12</v>
      </c>
      <c r="U81" s="21">
        <f>IF(I82="TO",I81*12+J81,U82)</f>
        <v>48</v>
      </c>
      <c r="V81" s="21">
        <f>IF(K82="TO",K81*12+L81,V82)</f>
        <v>0</v>
      </c>
      <c r="W81" s="21">
        <f>IF(M82="TO",M81*12+N81,W82)</f>
        <v>0</v>
      </c>
      <c r="X81" s="21">
        <f>IF(O82="TO",O81*12+P81,X82)</f>
        <v>0</v>
      </c>
      <c r="Y81" s="21">
        <f>IF(Q82="TO",Q81*12+R81,Y82)</f>
        <v>0</v>
      </c>
      <c r="AA81" s="11">
        <f>AA82</f>
        <v>5</v>
      </c>
      <c r="AB81" s="23">
        <f t="shared" ref="AB81:AB83" si="167">IF(F81=$AB$4,T81+U81-VLOOKUP(AA81,Rebars2,3),0)</f>
        <v>58.5</v>
      </c>
      <c r="AC81" s="23">
        <f t="shared" ref="AC81:AC83" si="168">IF(F81=$AC$4,T81+U81+V81-2*VLOOKUP(AA81,Rebars2,3),0)</f>
        <v>0</v>
      </c>
      <c r="AD81" s="23">
        <f t="shared" ref="AD81:AD83" si="169">IF(F81=$AD$4,2*(T81+U81)-3*VLOOKUP(AA81,Rebars2,3)+2*VLOOKUP(AA81,Rebars2,7),0)</f>
        <v>0</v>
      </c>
      <c r="AE81" s="23">
        <f t="shared" ref="AE81:AE83" si="170">IF(F81=$AE$4,T81+2*U81+2*V81-4*VLOOKUP(AA81,Rebars2,3),0)</f>
        <v>0</v>
      </c>
      <c r="AF81" s="23">
        <f>IF(F81=$AF$4,T81+VLOOKUP(AA81,Rebars2,8),0)</f>
        <v>0</v>
      </c>
      <c r="AG81" s="23">
        <f>IF(F81=$AG$4,T81+2*VLOOKUP(AA81,Rebars2,8),0)</f>
        <v>0</v>
      </c>
      <c r="AH81" s="23">
        <f>IF(F81=$AH$4,T81-VLOOKUP(AA81,Rebars2,3)+U81+SQRT(V81^2+W81^2)+X81-2*VLOOKUP(AA81,Rebars2,2),0)</f>
        <v>0</v>
      </c>
      <c r="AI81" s="23">
        <f>IF(F81=$AI$4,T81+VLOOKUP(AA81,Rebars2,8),0)</f>
        <v>0</v>
      </c>
      <c r="AJ81" s="23">
        <f>IF(F81=$AJ$4,T81+2*VLOOKUP(AA81,Rebars2,8),0)</f>
        <v>0</v>
      </c>
      <c r="AK81" s="23">
        <f t="shared" ref="AK81:AK83" si="171">IF(F81=$AK$4,T81+SQRT(U81^2+V81^2)+VLOOKUP(AA81,Rebars2,8),0)</f>
        <v>0</v>
      </c>
      <c r="AL81" s="23">
        <f t="shared" ref="AL81:AL83" si="172">IF(F81=$AL$4,T81+SQRT(U81^2+V81^2),0)</f>
        <v>0</v>
      </c>
      <c r="AM81" s="23">
        <f t="shared" ref="AM81:AM83" si="173">IF(F81=$AM$4,SQRT(T81^2+U81^2)+V81+SQRT(W81^2+X81^2)-2*VLOOKUP(AA81,Rebars2,2),0)</f>
        <v>0</v>
      </c>
      <c r="AO81" s="23">
        <f t="shared" ref="AO81:AO83" si="174">IF(F81=$AO$4,T81+U81+V81+1,0)</f>
        <v>0</v>
      </c>
      <c r="AP81" s="23">
        <f>IF(F81=$AP$4,T81+SQRT(U81^2+W81^2)+SQRT(V81^2+X81^2)-VLOOKUP(AA81,Rebars2,2),0)</f>
        <v>0</v>
      </c>
      <c r="AQ81" s="23">
        <f>IF(F81=$AQ$4,W81+SQRT(T81^2+T81^2)+U81+T81+W81+SQRT(T81^2+T81^2)+W81-4*VLOOKUP(AA81,Rebars2,2,FALSE)-2*VLOOKUP(AA81,Rebars2,3,FALSE),0)</f>
        <v>0</v>
      </c>
      <c r="AR81" s="23">
        <f t="shared" ref="AR81:AR83" si="175">IF(F81=$AR$4,T81+24,0)</f>
        <v>0</v>
      </c>
      <c r="AS81" s="23">
        <f t="shared" ref="AS81:AS83" si="176">IF(F81=$AS$4,2*T81+U81+V81+W81-4*VLOOKUP(AA81,Rebars2,3),0)</f>
        <v>0</v>
      </c>
      <c r="AT81" s="23">
        <v>0</v>
      </c>
      <c r="AU81" s="23">
        <f>IF(F81=$AU$4,2*T81+2*U81+2*12-5*VLOOKUP(AA81,Rebars2,3,FALSE),0)</f>
        <v>0</v>
      </c>
      <c r="AW81" s="23">
        <f t="shared" ref="AW81:AW83" si="177">IF(F81=$AW$4,Y81,0)</f>
        <v>0</v>
      </c>
      <c r="AX81" s="23">
        <f t="shared" ref="AX81:AX83" si="178">SUM(AB81:AW81)</f>
        <v>58.5</v>
      </c>
    </row>
    <row r="82" spans="1:50" x14ac:dyDescent="0.25">
      <c r="A82" s="11" t="s">
        <v>54</v>
      </c>
      <c r="B82" s="11" t="s">
        <v>29</v>
      </c>
      <c r="C82" s="33" t="s">
        <v>30</v>
      </c>
      <c r="D82" s="34"/>
      <c r="E82" s="44">
        <f>ROUND(B81*B83*0.5*(C81+D81/12+C83+D83/12)*VLOOKUP(AA82,Rebars1,2),0)</f>
        <v>64</v>
      </c>
      <c r="F82" s="11">
        <v>1</v>
      </c>
      <c r="G82" s="30">
        <v>1</v>
      </c>
      <c r="H82" s="31">
        <v>0</v>
      </c>
      <c r="I82" s="30" t="s">
        <v>30</v>
      </c>
      <c r="J82" s="31"/>
      <c r="K82" s="30"/>
      <c r="L82" s="31"/>
      <c r="M82" s="30"/>
      <c r="N82" s="31"/>
      <c r="O82" s="30"/>
      <c r="P82" s="31"/>
      <c r="Q82" s="30"/>
      <c r="R82" s="31"/>
      <c r="S82" s="23">
        <f>(U83-U81)/(B83-1)</f>
        <v>6</v>
      </c>
      <c r="T82" s="21">
        <f>IF(G82="TO",0.5*(T81+T83),G82*12+H82)</f>
        <v>12</v>
      </c>
      <c r="U82" s="21">
        <f>IF(I82="TO",0.5*(U81+U83),I82*12+J82)</f>
        <v>72</v>
      </c>
      <c r="V82" s="21">
        <f>IF(K82="TO",0.5*(V81+V83),K82*12+L82)</f>
        <v>0</v>
      </c>
      <c r="W82" s="21">
        <f>IF(M82="TO",0.5*(W81+W83),M82*12+N82)</f>
        <v>0</v>
      </c>
      <c r="X82" s="21">
        <f>IF(O82="TO",0.5*(X81+X83),O82*12+P82)</f>
        <v>0</v>
      </c>
      <c r="Y82" s="21">
        <f>IF(Q82="TO",0.5*(Y81+Y83),Q82*12+R82)</f>
        <v>0</v>
      </c>
      <c r="AA82" s="11">
        <f t="shared" ref="AA82" si="179">IF(AND(LEN(A82)=4,ISNUMBER(VALUE(MID(A82,2,1)))=TRUE),VALUE(MID(A82,2,1)),IF(AND(LEN(A82)=5,ISNUMBER(VALUE(MID(A82,2,1)))=FALSE),VALUE(MID(A82,3,1)),IF(AND(LEN(A82)=5,ISNUMBER(VALUE(MID(A82,2,1)))=TRUE),VALUE(MID(A82,2,2)),IF(AND(LEN(A82)=6,ISNUMBER(VALUE(MID(A82,3,1)))=TRUE),VALUE(MID(A82,3,2)),"Error!"))))</f>
        <v>5</v>
      </c>
      <c r="AB82" s="23">
        <f t="shared" si="167"/>
        <v>82.5</v>
      </c>
      <c r="AC82" s="23">
        <f t="shared" si="168"/>
        <v>0</v>
      </c>
      <c r="AD82" s="23">
        <f t="shared" si="169"/>
        <v>0</v>
      </c>
      <c r="AE82" s="23">
        <f t="shared" si="170"/>
        <v>0</v>
      </c>
      <c r="AF82" s="23">
        <f>IF(F82=$AF$4,T82+VLOOKUP(AA82,Rebars2,8),0)</f>
        <v>0</v>
      </c>
      <c r="AG82" s="23">
        <f>IF(F82=$AG$4,T82+2*VLOOKUP(AA82,Rebars2,8),0)</f>
        <v>0</v>
      </c>
      <c r="AH82" s="23">
        <f>IF(F82=$AH$4,T82-VLOOKUP(AA82,Rebars2,3)+U82+SQRT(V82^2+W82^2)+X82-2*VLOOKUP(AA82,Rebars2,2),0)</f>
        <v>0</v>
      </c>
      <c r="AI82" s="23">
        <f>IF(F82=$AI$4,T82+VLOOKUP(AA82,Rebars2,8),0)</f>
        <v>0</v>
      </c>
      <c r="AJ82" s="23">
        <f>IF(F82=$AJ$4,T82+2*VLOOKUP(AA82,Rebars2,8),0)</f>
        <v>0</v>
      </c>
      <c r="AK82" s="23">
        <f t="shared" si="171"/>
        <v>0</v>
      </c>
      <c r="AL82" s="23">
        <f t="shared" si="172"/>
        <v>0</v>
      </c>
      <c r="AM82" s="23">
        <f t="shared" si="173"/>
        <v>0</v>
      </c>
      <c r="AO82" s="23">
        <f t="shared" si="174"/>
        <v>0</v>
      </c>
      <c r="AP82" s="23">
        <f>IF(F82=$AP$4,T82+SQRT(U82^2+W82^2)+SQRT(V82^2+X82^2)-VLOOKUP(AA82,Rebars2,2),0)</f>
        <v>0</v>
      </c>
      <c r="AQ82" s="23">
        <f>IF(F82=$AQ$4,W82+SQRT(T82^2+T82^2)+U82+T82+W82+SQRT(T82^2+T82^2)+W82-4*VLOOKUP(AA82,Rebars2,2,FALSE)-2*VLOOKUP(AA82,Rebars2,3,FALSE),0)</f>
        <v>0</v>
      </c>
      <c r="AR82" s="23">
        <f t="shared" si="175"/>
        <v>0</v>
      </c>
      <c r="AS82" s="23">
        <f t="shared" si="176"/>
        <v>0</v>
      </c>
      <c r="AT82" s="23">
        <v>0</v>
      </c>
      <c r="AU82" s="23">
        <f>IF(F82=$AU$4,2*T82+2*U82+2*12-5*VLOOKUP(AA82,Rebars2,3,FALSE),0)</f>
        <v>0</v>
      </c>
      <c r="AW82" s="23">
        <f t="shared" si="177"/>
        <v>0</v>
      </c>
      <c r="AX82" s="23">
        <f t="shared" si="178"/>
        <v>82.5</v>
      </c>
    </row>
    <row r="83" spans="1:50" x14ac:dyDescent="0.25">
      <c r="B83" s="29">
        <v>9</v>
      </c>
      <c r="C83" s="25">
        <f>INT(AX83/12)</f>
        <v>8</v>
      </c>
      <c r="D83" s="26">
        <f>ROUNDDOWN(AX83-C83*12,0)</f>
        <v>10</v>
      </c>
      <c r="E83" s="44"/>
      <c r="F83" s="32">
        <f>F82</f>
        <v>1</v>
      </c>
      <c r="G83" s="30"/>
      <c r="H83" s="31"/>
      <c r="I83" s="30">
        <v>8</v>
      </c>
      <c r="J83" s="31">
        <v>0</v>
      </c>
      <c r="K83" s="30"/>
      <c r="L83" s="31"/>
      <c r="M83" s="30"/>
      <c r="N83" s="31"/>
      <c r="O83" s="30"/>
      <c r="P83" s="31"/>
      <c r="Q83" s="30"/>
      <c r="R83" s="31"/>
      <c r="T83" s="21">
        <f>IF(G82="TO",G83*12+H83,T82)</f>
        <v>12</v>
      </c>
      <c r="U83" s="21">
        <f>IF(I82="TO",I83*12+J83,U82)</f>
        <v>96</v>
      </c>
      <c r="V83" s="21">
        <f>IF(K82="TO",K83*12+L83,V82)</f>
        <v>0</v>
      </c>
      <c r="W83" s="21">
        <f>IF(M82="TO",M83*12+N83,W82)</f>
        <v>0</v>
      </c>
      <c r="X83" s="21">
        <f>IF(O82="TO",O83*12+P83,X82)</f>
        <v>0</v>
      </c>
      <c r="Y83" s="21">
        <f>IF(Q82="TO",Q83*12+R83,Y82)</f>
        <v>0</v>
      </c>
      <c r="AA83" s="11">
        <f>AA82</f>
        <v>5</v>
      </c>
      <c r="AB83" s="23">
        <f t="shared" si="167"/>
        <v>106.5</v>
      </c>
      <c r="AC83" s="23">
        <f t="shared" si="168"/>
        <v>0</v>
      </c>
      <c r="AD83" s="23">
        <f t="shared" si="169"/>
        <v>0</v>
      </c>
      <c r="AE83" s="23">
        <f t="shared" si="170"/>
        <v>0</v>
      </c>
      <c r="AF83" s="23">
        <f>IF(F83=$AF$4,T83+VLOOKUP(AA83,Rebars2,8),0)</f>
        <v>0</v>
      </c>
      <c r="AG83" s="23">
        <f>IF(F83=$AG$4,T83+2*VLOOKUP(AA83,Rebars2,8),0)</f>
        <v>0</v>
      </c>
      <c r="AH83" s="23">
        <f>IF(F83=$AH$4,T83-VLOOKUP(AA83,Rebars2,3)+U83+SQRT(V83^2+W83^2)+X83-2*VLOOKUP(AA83,Rebars2,2),0)</f>
        <v>0</v>
      </c>
      <c r="AI83" s="23">
        <f>IF(F83=$AI$4,T83+VLOOKUP(AA83,Rebars2,8),0)</f>
        <v>0</v>
      </c>
      <c r="AJ83" s="23">
        <f>IF(F83=$AJ$4,T83+2*VLOOKUP(AA83,Rebars2,8),0)</f>
        <v>0</v>
      </c>
      <c r="AK83" s="23">
        <f t="shared" si="171"/>
        <v>0</v>
      </c>
      <c r="AL83" s="23">
        <f t="shared" si="172"/>
        <v>0</v>
      </c>
      <c r="AM83" s="23">
        <f t="shared" si="173"/>
        <v>0</v>
      </c>
      <c r="AO83" s="23">
        <f t="shared" si="174"/>
        <v>0</v>
      </c>
      <c r="AP83" s="23">
        <f>IF(F83=$AP$4,T83+SQRT(U83^2+W83^2)+SQRT(V83^2+X83^2)-VLOOKUP(AA83,Rebars2,2),0)</f>
        <v>0</v>
      </c>
      <c r="AQ83" s="23">
        <f>IF(F83=$AQ$4,W83+SQRT(T83^2+T83^2)+U83+T83+W83+SQRT(T83^2+T83^2)+W83-4*VLOOKUP(AA83,Rebars2,2,FALSE)-2*VLOOKUP(AA83,Rebars2,3,FALSE),0)</f>
        <v>0</v>
      </c>
      <c r="AR83" s="23">
        <f t="shared" si="175"/>
        <v>0</v>
      </c>
      <c r="AS83" s="23">
        <f t="shared" si="176"/>
        <v>0</v>
      </c>
      <c r="AT83" s="23">
        <v>0</v>
      </c>
      <c r="AU83" s="23">
        <f>IF(F83=$AU$4,2*T83+2*U83+2*12-5*VLOOKUP(AA83,Rebars2,3,FALSE),0)</f>
        <v>0</v>
      </c>
      <c r="AW83" s="23">
        <f t="shared" si="177"/>
        <v>0</v>
      </c>
      <c r="AX83" s="23">
        <f t="shared" si="178"/>
        <v>106.5</v>
      </c>
    </row>
    <row r="84" spans="1:50" s="40" customFormat="1" x14ac:dyDescent="0.25">
      <c r="A84" s="41" t="s">
        <v>37</v>
      </c>
      <c r="B84" s="36"/>
      <c r="C84" s="37"/>
      <c r="D84" s="37"/>
      <c r="E84" s="37"/>
      <c r="F84" s="36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8"/>
      <c r="AA84" s="36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</row>
    <row r="85" spans="1:50" x14ac:dyDescent="0.25">
      <c r="B85" s="29">
        <v>1</v>
      </c>
      <c r="C85" s="25">
        <f>INT(AX85/12)</f>
        <v>11</v>
      </c>
      <c r="D85" s="26">
        <f>ROUNDDOWN(AX85-C85*12,0)</f>
        <v>2</v>
      </c>
      <c r="E85" s="44"/>
      <c r="F85" s="32">
        <f>F86</f>
        <v>3</v>
      </c>
      <c r="G85" s="30"/>
      <c r="H85" s="31"/>
      <c r="I85" s="30">
        <v>4</v>
      </c>
      <c r="J85" s="31">
        <v>0</v>
      </c>
      <c r="K85" s="30"/>
      <c r="L85" s="31"/>
      <c r="M85" s="30"/>
      <c r="N85" s="31"/>
      <c r="O85" s="30"/>
      <c r="P85" s="31"/>
      <c r="Q85" s="30"/>
      <c r="R85" s="31"/>
      <c r="T85" s="21">
        <f>IF(G86="TO",G85*12+H85,T86)</f>
        <v>16</v>
      </c>
      <c r="U85" s="21">
        <f>IF(I86="TO",I85*12+J85,U86)</f>
        <v>48</v>
      </c>
      <c r="V85" s="21">
        <f>IF(K86="TO",K85*12+L85,V86)</f>
        <v>0</v>
      </c>
      <c r="W85" s="21">
        <f>IF(M86="TO",M85*12+N85,W86)</f>
        <v>0</v>
      </c>
      <c r="X85" s="21">
        <f>IF(O86="TO",O85*12+P85,X86)</f>
        <v>0</v>
      </c>
      <c r="Y85" s="21">
        <f>IF(Q86="TO",Q85*12+R85,Y86)</f>
        <v>0</v>
      </c>
      <c r="AA85" s="11">
        <f>AA86</f>
        <v>5</v>
      </c>
      <c r="AB85" s="23">
        <f t="shared" ref="AB85:AB87" si="180">IF(F85=$AB$4,T85+U85-VLOOKUP(AA85,Rebars2,3),0)</f>
        <v>0</v>
      </c>
      <c r="AC85" s="23">
        <f t="shared" ref="AC85:AC87" si="181">IF(F85=$AC$4,T85+U85+V85-2*VLOOKUP(AA85,Rebars2,3),0)</f>
        <v>0</v>
      </c>
      <c r="AD85" s="23">
        <f t="shared" ref="AD85:AD87" si="182">IF(F85=$AD$4,2*(T85+U85)-3*VLOOKUP(AA85,Rebars2,3)+2*VLOOKUP(AA85,Rebars2,7),0)</f>
        <v>134.5</v>
      </c>
      <c r="AE85" s="23">
        <f t="shared" ref="AE85:AE87" si="183">IF(F85=$AE$4,T85+2*U85+2*V85-4*VLOOKUP(AA85,Rebars2,3),0)</f>
        <v>0</v>
      </c>
      <c r="AF85" s="23">
        <f>IF(F85=$AF$4,T85+VLOOKUP(AA85,Rebars2,8),0)</f>
        <v>0</v>
      </c>
      <c r="AG85" s="23">
        <f>IF(F85=$AG$4,T85+2*VLOOKUP(AA85,Rebars2,8),0)</f>
        <v>0</v>
      </c>
      <c r="AH85" s="23">
        <f>IF(F85=$AH$4,T85-VLOOKUP(AA85,Rebars2,3)+U85+SQRT(V85^2+W85^2)+X85-2*VLOOKUP(AA85,Rebars2,2),0)</f>
        <v>0</v>
      </c>
      <c r="AI85" s="23">
        <f>IF(F85=$AI$4,T85+VLOOKUP(AA85,Rebars2,8),0)</f>
        <v>0</v>
      </c>
      <c r="AJ85" s="23">
        <f>IF(F85=$AJ$4,T85+2*VLOOKUP(AA85,Rebars2,8),0)</f>
        <v>0</v>
      </c>
      <c r="AK85" s="23">
        <f t="shared" ref="AK85:AK87" si="184">IF(F85=$AK$4,T85+SQRT(U85^2+V85^2)+VLOOKUP(AA85,Rebars2,8),0)</f>
        <v>0</v>
      </c>
      <c r="AL85" s="23">
        <f t="shared" ref="AL85:AL87" si="185">IF(F85=$AL$4,T85+SQRT(U85^2+V85^2),0)</f>
        <v>0</v>
      </c>
      <c r="AM85" s="23">
        <f t="shared" ref="AM85:AM87" si="186">IF(F85=$AM$4,SQRT(T85^2+U85^2)+V85+SQRT(W85^2+X85^2)-2*VLOOKUP(AA85,Rebars2,2),0)</f>
        <v>0</v>
      </c>
      <c r="AO85" s="23">
        <f t="shared" ref="AO85:AO87" si="187">IF(F85=$AO$4,T85+U85+V85+1,0)</f>
        <v>0</v>
      </c>
      <c r="AP85" s="23">
        <f>IF(F85=$AP$4,T85+SQRT(U85^2+W85^2)+SQRT(V85^2+X85^2)-VLOOKUP(AA85,Rebars2,2),0)</f>
        <v>0</v>
      </c>
      <c r="AQ85" s="23">
        <f>IF(F85=$AQ$4,W85+SQRT(T85^2+T85^2)+U85+T85+W85+SQRT(T85^2+T85^2)+W85-4*VLOOKUP(AA85,Rebars2,2,FALSE)-2*VLOOKUP(AA85,Rebars2,3,FALSE),0)</f>
        <v>0</v>
      </c>
      <c r="AR85" s="23">
        <f t="shared" ref="AR85:AR87" si="188">IF(F85=$AR$4,T85+24,0)</f>
        <v>0</v>
      </c>
      <c r="AS85" s="23">
        <f t="shared" ref="AS85:AS87" si="189">IF(F85=$AS$4,2*T85+U85+V85+W85-4*VLOOKUP(AA85,Rebars2,3),0)</f>
        <v>0</v>
      </c>
      <c r="AT85" s="23">
        <v>0</v>
      </c>
      <c r="AU85" s="23">
        <f>IF(F85=$AU$4,2*T85+2*U85+2*12-5*VLOOKUP(AA85,Rebars2,3,FALSE),0)</f>
        <v>0</v>
      </c>
      <c r="AW85" s="23">
        <f t="shared" ref="AW85:AW87" si="190">IF(F85=$AW$4,Y85,0)</f>
        <v>0</v>
      </c>
      <c r="AX85" s="23">
        <f t="shared" ref="AX85:AX87" si="191">SUM(AB85:AW85)</f>
        <v>134.5</v>
      </c>
    </row>
    <row r="86" spans="1:50" x14ac:dyDescent="0.25">
      <c r="A86" s="11" t="s">
        <v>54</v>
      </c>
      <c r="B86" s="11" t="s">
        <v>29</v>
      </c>
      <c r="C86" s="33" t="s">
        <v>30</v>
      </c>
      <c r="D86" s="34"/>
      <c r="E86" s="44">
        <f>ROUND(B85*B87*0.5*(C85+D85/12+C87+D87/12)*VLOOKUP(AA86,Rebars1,2),0)</f>
        <v>142</v>
      </c>
      <c r="F86" s="11">
        <v>3</v>
      </c>
      <c r="G86" s="30">
        <v>1</v>
      </c>
      <c r="H86" s="31">
        <v>4</v>
      </c>
      <c r="I86" s="30" t="s">
        <v>30</v>
      </c>
      <c r="J86" s="31"/>
      <c r="K86" s="30"/>
      <c r="L86" s="31"/>
      <c r="M86" s="30"/>
      <c r="N86" s="31"/>
      <c r="O86" s="30"/>
      <c r="P86" s="31"/>
      <c r="Q86" s="30"/>
      <c r="R86" s="31"/>
      <c r="S86" s="23">
        <f>(U87-U85)/(B87-1)</f>
        <v>6</v>
      </c>
      <c r="T86" s="21">
        <f>IF(G86="TO",0.5*(T85+T87),G86*12+H86)</f>
        <v>16</v>
      </c>
      <c r="U86" s="21">
        <f>IF(I86="TO",0.5*(U85+U87),I86*12+J86)</f>
        <v>72</v>
      </c>
      <c r="V86" s="21">
        <f>IF(K86="TO",0.5*(V85+V87),K86*12+L86)</f>
        <v>0</v>
      </c>
      <c r="W86" s="21">
        <f>IF(M86="TO",0.5*(W85+W87),M86*12+N86)</f>
        <v>0</v>
      </c>
      <c r="X86" s="21">
        <f>IF(O86="TO",0.5*(X85+X87),O86*12+P86)</f>
        <v>0</v>
      </c>
      <c r="Y86" s="21">
        <f>IF(Q86="TO",0.5*(Y85+Y87),Q86*12+R86)</f>
        <v>0</v>
      </c>
      <c r="AA86" s="11">
        <f t="shared" ref="AA86" si="192">IF(AND(LEN(A86)=4,ISNUMBER(VALUE(MID(A86,2,1)))=TRUE),VALUE(MID(A86,2,1)),IF(AND(LEN(A86)=5,ISNUMBER(VALUE(MID(A86,2,1)))=FALSE),VALUE(MID(A86,3,1)),IF(AND(LEN(A86)=5,ISNUMBER(VALUE(MID(A86,2,1)))=TRUE),VALUE(MID(A86,2,2)),IF(AND(LEN(A86)=6,ISNUMBER(VALUE(MID(A86,3,1)))=TRUE),VALUE(MID(A86,3,2)),"Error!"))))</f>
        <v>5</v>
      </c>
      <c r="AB86" s="23">
        <f t="shared" si="180"/>
        <v>0</v>
      </c>
      <c r="AC86" s="23">
        <f t="shared" si="181"/>
        <v>0</v>
      </c>
      <c r="AD86" s="23">
        <f t="shared" si="182"/>
        <v>182.5</v>
      </c>
      <c r="AE86" s="23">
        <f t="shared" si="183"/>
        <v>0</v>
      </c>
      <c r="AF86" s="23">
        <f>IF(F86=$AF$4,T86+VLOOKUP(AA86,Rebars2,8),0)</f>
        <v>0</v>
      </c>
      <c r="AG86" s="23">
        <f>IF(F86=$AG$4,T86+2*VLOOKUP(AA86,Rebars2,8),0)</f>
        <v>0</v>
      </c>
      <c r="AH86" s="23">
        <f>IF(F86=$AH$4,T86-VLOOKUP(AA86,Rebars2,3)+U86+SQRT(V86^2+W86^2)+X86-2*VLOOKUP(AA86,Rebars2,2),0)</f>
        <v>0</v>
      </c>
      <c r="AI86" s="23">
        <f>IF(F86=$AI$4,T86+VLOOKUP(AA86,Rebars2,8),0)</f>
        <v>0</v>
      </c>
      <c r="AJ86" s="23">
        <f>IF(F86=$AJ$4,T86+2*VLOOKUP(AA86,Rebars2,8),0)</f>
        <v>0</v>
      </c>
      <c r="AK86" s="23">
        <f t="shared" si="184"/>
        <v>0</v>
      </c>
      <c r="AL86" s="23">
        <f t="shared" si="185"/>
        <v>0</v>
      </c>
      <c r="AM86" s="23">
        <f t="shared" si="186"/>
        <v>0</v>
      </c>
      <c r="AO86" s="23">
        <f t="shared" si="187"/>
        <v>0</v>
      </c>
      <c r="AP86" s="23">
        <f>IF(F86=$AP$4,T86+SQRT(U86^2+W86^2)+SQRT(V86^2+X86^2)-VLOOKUP(AA86,Rebars2,2),0)</f>
        <v>0</v>
      </c>
      <c r="AQ86" s="23">
        <f>IF(F86=$AQ$4,W86+SQRT(T86^2+T86^2)+U86+T86+W86+SQRT(T86^2+T86^2)+W86-4*VLOOKUP(AA86,Rebars2,2,FALSE)-2*VLOOKUP(AA86,Rebars2,3,FALSE),0)</f>
        <v>0</v>
      </c>
      <c r="AR86" s="23">
        <f t="shared" si="188"/>
        <v>0</v>
      </c>
      <c r="AS86" s="23">
        <f t="shared" si="189"/>
        <v>0</v>
      </c>
      <c r="AT86" s="23">
        <v>0</v>
      </c>
      <c r="AU86" s="23">
        <f>IF(F86=$AU$4,2*T86+2*U86+2*12-5*VLOOKUP(AA86,Rebars2,3,FALSE),0)</f>
        <v>0</v>
      </c>
      <c r="AW86" s="23">
        <f t="shared" si="190"/>
        <v>0</v>
      </c>
      <c r="AX86" s="23">
        <f t="shared" si="191"/>
        <v>182.5</v>
      </c>
    </row>
    <row r="87" spans="1:50" x14ac:dyDescent="0.25">
      <c r="B87" s="29">
        <v>9</v>
      </c>
      <c r="C87" s="25">
        <f>INT(AX87/12)</f>
        <v>19</v>
      </c>
      <c r="D87" s="26">
        <f>ROUNDDOWN(AX87-C87*12,0)</f>
        <v>2</v>
      </c>
      <c r="E87" s="44"/>
      <c r="F87" s="32">
        <f>F86</f>
        <v>3</v>
      </c>
      <c r="G87" s="30"/>
      <c r="H87" s="31"/>
      <c r="I87" s="30">
        <v>8</v>
      </c>
      <c r="J87" s="31">
        <v>0</v>
      </c>
      <c r="K87" s="30"/>
      <c r="L87" s="31"/>
      <c r="M87" s="30"/>
      <c r="N87" s="31"/>
      <c r="O87" s="30"/>
      <c r="P87" s="31"/>
      <c r="Q87" s="30"/>
      <c r="R87" s="31"/>
      <c r="T87" s="21">
        <f>IF(G86="TO",G87*12+H87,T86)</f>
        <v>16</v>
      </c>
      <c r="U87" s="21">
        <f>IF(I86="TO",I87*12+J87,U86)</f>
        <v>96</v>
      </c>
      <c r="V87" s="21">
        <f>IF(K86="TO",K87*12+L87,V86)</f>
        <v>0</v>
      </c>
      <c r="W87" s="21">
        <f>IF(M86="TO",M87*12+N87,W86)</f>
        <v>0</v>
      </c>
      <c r="X87" s="21">
        <f>IF(O86="TO",O87*12+P87,X86)</f>
        <v>0</v>
      </c>
      <c r="Y87" s="21">
        <f>IF(Q86="TO",Q87*12+R87,Y86)</f>
        <v>0</v>
      </c>
      <c r="AA87" s="11">
        <f>AA86</f>
        <v>5</v>
      </c>
      <c r="AB87" s="23">
        <f t="shared" si="180"/>
        <v>0</v>
      </c>
      <c r="AC87" s="23">
        <f t="shared" si="181"/>
        <v>0</v>
      </c>
      <c r="AD87" s="23">
        <f t="shared" si="182"/>
        <v>230.5</v>
      </c>
      <c r="AE87" s="23">
        <f t="shared" si="183"/>
        <v>0</v>
      </c>
      <c r="AF87" s="23">
        <f>IF(F87=$AF$4,T87+VLOOKUP(AA87,Rebars2,8),0)</f>
        <v>0</v>
      </c>
      <c r="AG87" s="23">
        <f>IF(F87=$AG$4,T87+2*VLOOKUP(AA87,Rebars2,8),0)</f>
        <v>0</v>
      </c>
      <c r="AH87" s="23">
        <f>IF(F87=$AH$4,T87-VLOOKUP(AA87,Rebars2,3)+U87+SQRT(V87^2+W87^2)+X87-2*VLOOKUP(AA87,Rebars2,2),0)</f>
        <v>0</v>
      </c>
      <c r="AI87" s="23">
        <f>IF(F87=$AI$4,T87+VLOOKUP(AA87,Rebars2,8),0)</f>
        <v>0</v>
      </c>
      <c r="AJ87" s="23">
        <f>IF(F87=$AJ$4,T87+2*VLOOKUP(AA87,Rebars2,8),0)</f>
        <v>0</v>
      </c>
      <c r="AK87" s="23">
        <f t="shared" si="184"/>
        <v>0</v>
      </c>
      <c r="AL87" s="23">
        <f t="shared" si="185"/>
        <v>0</v>
      </c>
      <c r="AM87" s="23">
        <f t="shared" si="186"/>
        <v>0</v>
      </c>
      <c r="AO87" s="23">
        <f t="shared" si="187"/>
        <v>0</v>
      </c>
      <c r="AP87" s="23">
        <f>IF(F87=$AP$4,T87+SQRT(U87^2+W87^2)+SQRT(V87^2+X87^2)-VLOOKUP(AA87,Rebars2,2),0)</f>
        <v>0</v>
      </c>
      <c r="AQ87" s="23">
        <f>IF(F87=$AQ$4,W87+SQRT(T87^2+T87^2)+U87+T87+W87+SQRT(T87^2+T87^2)+W87-4*VLOOKUP(AA87,Rebars2,2,FALSE)-2*VLOOKUP(AA87,Rebars2,3,FALSE),0)</f>
        <v>0</v>
      </c>
      <c r="AR87" s="23">
        <f t="shared" si="188"/>
        <v>0</v>
      </c>
      <c r="AS87" s="23">
        <f t="shared" si="189"/>
        <v>0</v>
      </c>
      <c r="AT87" s="23">
        <v>0</v>
      </c>
      <c r="AU87" s="23">
        <f>IF(F87=$AU$4,2*T87+2*U87+2*12-5*VLOOKUP(AA87,Rebars2,3,FALSE),0)</f>
        <v>0</v>
      </c>
      <c r="AW87" s="23">
        <f t="shared" si="190"/>
        <v>0</v>
      </c>
      <c r="AX87" s="23">
        <f t="shared" si="191"/>
        <v>230.5</v>
      </c>
    </row>
    <row r="88" spans="1:50" s="40" customFormat="1" x14ac:dyDescent="0.25">
      <c r="A88" s="41" t="s">
        <v>55</v>
      </c>
      <c r="B88" s="36"/>
      <c r="C88" s="37"/>
      <c r="D88" s="37"/>
      <c r="E88" s="37"/>
      <c r="F88" s="36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8"/>
      <c r="AA88" s="36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</row>
    <row r="89" spans="1:50" x14ac:dyDescent="0.25">
      <c r="B89" s="29">
        <v>2</v>
      </c>
      <c r="C89" s="25">
        <f>INT(AX89/12)</f>
        <v>2</v>
      </c>
      <c r="D89" s="26">
        <f>ROUNDDOWN(AX89-C89*12,0)</f>
        <v>6</v>
      </c>
      <c r="E89" s="44"/>
      <c r="F89" s="32">
        <f>F90</f>
        <v>16</v>
      </c>
      <c r="G89" s="30">
        <v>1</v>
      </c>
      <c r="H89" s="31">
        <v>11</v>
      </c>
      <c r="I89" s="30"/>
      <c r="J89" s="31"/>
      <c r="K89" s="30"/>
      <c r="L89" s="31"/>
      <c r="M89" s="30"/>
      <c r="N89" s="31"/>
      <c r="O89" s="30"/>
      <c r="P89" s="31"/>
      <c r="Q89" s="30"/>
      <c r="R89" s="31"/>
      <c r="T89" s="21">
        <f>IF(G90="TO",G89*12+H89,T90)</f>
        <v>23</v>
      </c>
      <c r="U89" s="21">
        <f>IF(I90="TO",I89*12+J89,U90)</f>
        <v>0</v>
      </c>
      <c r="V89" s="21">
        <f>IF(K90="TO",K89*12+L89,V90)</f>
        <v>0</v>
      </c>
      <c r="W89" s="21">
        <f>IF(M90="TO",M89*12+N89,W90)</f>
        <v>0</v>
      </c>
      <c r="X89" s="21">
        <f>IF(O90="TO",O89*12+P89,X90)</f>
        <v>0</v>
      </c>
      <c r="Y89" s="21">
        <f>IF(Q90="TO",Q89*12+R89,Y90)</f>
        <v>0</v>
      </c>
      <c r="AA89" s="11">
        <f>AA90</f>
        <v>5</v>
      </c>
      <c r="AB89" s="23">
        <f t="shared" ref="AB89:AB91" si="193">IF(F89=$AB$4,T89+U89-VLOOKUP(AA89,Rebars2,3),0)</f>
        <v>0</v>
      </c>
      <c r="AC89" s="23">
        <f t="shared" ref="AC89:AC91" si="194">IF(F89=$AC$4,T89+U89+V89-2*VLOOKUP(AA89,Rebars2,3),0)</f>
        <v>0</v>
      </c>
      <c r="AD89" s="23">
        <f t="shared" ref="AD89:AD91" si="195">IF(F89=$AD$4,2*(T89+U89)-3*VLOOKUP(AA89,Rebars2,3)+2*VLOOKUP(AA89,Rebars2,7),0)</f>
        <v>0</v>
      </c>
      <c r="AE89" s="23">
        <f t="shared" ref="AE89:AE91" si="196">IF(F89=$AE$4,T89+2*U89+2*V89-4*VLOOKUP(AA89,Rebars2,3),0)</f>
        <v>0</v>
      </c>
      <c r="AF89" s="23">
        <f>IF(F89=$AF$4,T89+VLOOKUP(AA89,Rebars2,8),0)</f>
        <v>0</v>
      </c>
      <c r="AG89" s="23">
        <f>IF(F89=$AG$4,T89+2*VLOOKUP(AA89,Rebars2,8),0)</f>
        <v>0</v>
      </c>
      <c r="AH89" s="23">
        <f>IF(F89=$AH$4,T89-VLOOKUP(AA89,Rebars2,3)+U89+SQRT(V89^2+W89^2)+X89-2*VLOOKUP(AA89,Rebars2,2),0)</f>
        <v>0</v>
      </c>
      <c r="AI89" s="23">
        <f>IF(F89=$AI$4,T89+VLOOKUP(AA89,Rebars2,8),0)</f>
        <v>30</v>
      </c>
      <c r="AJ89" s="23">
        <f>IF(F89=$AJ$4,T89+2*VLOOKUP(AA89,Rebars2,8),0)</f>
        <v>0</v>
      </c>
      <c r="AK89" s="23">
        <f t="shared" ref="AK89:AK91" si="197">IF(F89=$AK$4,T89+SQRT(U89^2+V89^2)+VLOOKUP(AA89,Rebars2,8),0)</f>
        <v>0</v>
      </c>
      <c r="AL89" s="23">
        <f t="shared" ref="AL89:AL91" si="198">IF(F89=$AL$4,T89+SQRT(U89^2+V89^2),0)</f>
        <v>0</v>
      </c>
      <c r="AM89" s="23">
        <f t="shared" ref="AM89:AM91" si="199">IF(F89=$AM$4,SQRT(T89^2+U89^2)+V89+SQRT(W89^2+X89^2)-2*VLOOKUP(AA89,Rebars2,2),0)</f>
        <v>0</v>
      </c>
      <c r="AO89" s="23">
        <f t="shared" ref="AO89:AO91" si="200">IF(F89=$AO$4,T89+U89+V89+1,0)</f>
        <v>0</v>
      </c>
      <c r="AP89" s="23">
        <f>IF(F89=$AP$4,T89+SQRT(U89^2+W89^2)+SQRT(V89^2+X89^2)-VLOOKUP(AA89,Rebars2,2),0)</f>
        <v>0</v>
      </c>
      <c r="AQ89" s="23">
        <f>IF(F89=$AQ$4,W89+SQRT(T89^2+T89^2)+U89+T89+W89+SQRT(T89^2+T89^2)+W89-4*VLOOKUP(AA89,Rebars2,2,FALSE)-2*VLOOKUP(AA89,Rebars2,3,FALSE),0)</f>
        <v>0</v>
      </c>
      <c r="AR89" s="23">
        <f t="shared" ref="AR89:AR91" si="201">IF(F89=$AR$4,T89+24,0)</f>
        <v>0</v>
      </c>
      <c r="AS89" s="23">
        <f t="shared" ref="AS89:AS91" si="202">IF(F89=$AS$4,2*T89+U89+V89+W89-4*VLOOKUP(AA89,Rebars2,3),0)</f>
        <v>0</v>
      </c>
      <c r="AT89" s="23">
        <v>0</v>
      </c>
      <c r="AU89" s="23">
        <f>IF(F89=$AU$4,2*T89+2*U89+2*12-5*VLOOKUP(AA89,Rebars2,3,FALSE),0)</f>
        <v>0</v>
      </c>
      <c r="AW89" s="23">
        <f t="shared" ref="AW89:AW91" si="203">IF(F89=$AW$4,Y89,0)</f>
        <v>0</v>
      </c>
      <c r="AX89" s="23">
        <f t="shared" ref="AX89:AX91" si="204">SUM(AB89:AW89)</f>
        <v>30</v>
      </c>
    </row>
    <row r="90" spans="1:50" x14ac:dyDescent="0.25">
      <c r="A90" s="11" t="s">
        <v>54</v>
      </c>
      <c r="B90" s="11" t="s">
        <v>29</v>
      </c>
      <c r="C90" s="33" t="s">
        <v>30</v>
      </c>
      <c r="D90" s="34"/>
      <c r="E90" s="44">
        <f>ROUND(B89*B91*0.5*(C89+D89/12+C91+D91/12)*VLOOKUP(AA90,Rebars1,2),0)</f>
        <v>431</v>
      </c>
      <c r="F90" s="11">
        <v>16</v>
      </c>
      <c r="G90" s="30" t="s">
        <v>30</v>
      </c>
      <c r="H90" s="31"/>
      <c r="I90" s="30"/>
      <c r="J90" s="31"/>
      <c r="K90" s="30"/>
      <c r="L90" s="31"/>
      <c r="M90" s="30"/>
      <c r="N90" s="31"/>
      <c r="O90" s="30"/>
      <c r="P90" s="31"/>
      <c r="Q90" s="30"/>
      <c r="R90" s="31"/>
      <c r="S90" s="23">
        <f>(T91-T89)/(B91-1)</f>
        <v>32.090909090909093</v>
      </c>
      <c r="T90" s="21">
        <f>IF(G90="TO",0.5*(T89+T91),G90*12+H90)</f>
        <v>199.5</v>
      </c>
      <c r="U90" s="21">
        <f>IF(I90="TO",0.5*(U89+U91),I90*12+J90)</f>
        <v>0</v>
      </c>
      <c r="V90" s="21">
        <f>IF(K90="TO",0.5*(V89+V91),K90*12+L90)</f>
        <v>0</v>
      </c>
      <c r="W90" s="21">
        <f>IF(M90="TO",0.5*(W89+W91),M90*12+N90)</f>
        <v>0</v>
      </c>
      <c r="X90" s="21">
        <f>IF(O90="TO",0.5*(X89+X91),O90*12+P90)</f>
        <v>0</v>
      </c>
      <c r="Y90" s="21">
        <f>IF(Q90="TO",0.5*(Y89+Y91),Q90*12+R90)</f>
        <v>0</v>
      </c>
      <c r="AA90" s="11">
        <f t="shared" ref="AA90" si="205">IF(AND(LEN(A90)=4,ISNUMBER(VALUE(MID(A90,2,1)))=TRUE),VALUE(MID(A90,2,1)),IF(AND(LEN(A90)=5,ISNUMBER(VALUE(MID(A90,2,1)))=FALSE),VALUE(MID(A90,3,1)),IF(AND(LEN(A90)=5,ISNUMBER(VALUE(MID(A90,2,1)))=TRUE),VALUE(MID(A90,2,2)),IF(AND(LEN(A90)=6,ISNUMBER(VALUE(MID(A90,3,1)))=TRUE),VALUE(MID(A90,3,2)),"Error!"))))</f>
        <v>5</v>
      </c>
      <c r="AB90" s="23">
        <f t="shared" si="193"/>
        <v>0</v>
      </c>
      <c r="AC90" s="23">
        <f t="shared" si="194"/>
        <v>0</v>
      </c>
      <c r="AD90" s="23">
        <f t="shared" si="195"/>
        <v>0</v>
      </c>
      <c r="AE90" s="23">
        <f t="shared" si="196"/>
        <v>0</v>
      </c>
      <c r="AF90" s="23">
        <f>IF(F90=$AF$4,T90+VLOOKUP(AA90,Rebars2,8),0)</f>
        <v>0</v>
      </c>
      <c r="AG90" s="23">
        <f>IF(F90=$AG$4,T90+2*VLOOKUP(AA90,Rebars2,8),0)</f>
        <v>0</v>
      </c>
      <c r="AH90" s="23">
        <f>IF(F90=$AH$4,T90-VLOOKUP(AA90,Rebars2,3)+U90+SQRT(V90^2+W90^2)+X90-2*VLOOKUP(AA90,Rebars2,2),0)</f>
        <v>0</v>
      </c>
      <c r="AI90" s="23">
        <f>IF(F90=$AI$4,T90+VLOOKUP(AA90,Rebars2,8),0)</f>
        <v>206.5</v>
      </c>
      <c r="AJ90" s="23">
        <f>IF(F90=$AJ$4,T90+2*VLOOKUP(AA90,Rebars2,8),0)</f>
        <v>0</v>
      </c>
      <c r="AK90" s="23">
        <f t="shared" si="197"/>
        <v>0</v>
      </c>
      <c r="AL90" s="23">
        <f t="shared" si="198"/>
        <v>0</v>
      </c>
      <c r="AM90" s="23">
        <f t="shared" si="199"/>
        <v>0</v>
      </c>
      <c r="AO90" s="23">
        <f t="shared" si="200"/>
        <v>0</v>
      </c>
      <c r="AP90" s="23">
        <f>IF(F90=$AP$4,T90+SQRT(U90^2+W90^2)+SQRT(V90^2+X90^2)-VLOOKUP(AA90,Rebars2,2),0)</f>
        <v>0</v>
      </c>
      <c r="AQ90" s="23">
        <f>IF(F90=$AQ$4,W90+SQRT(T90^2+T90^2)+U90+T90+W90+SQRT(T90^2+T90^2)+W90-4*VLOOKUP(AA90,Rebars2,2,FALSE)-2*VLOOKUP(AA90,Rebars2,3,FALSE),0)</f>
        <v>0</v>
      </c>
      <c r="AR90" s="23">
        <f t="shared" si="201"/>
        <v>0</v>
      </c>
      <c r="AS90" s="23">
        <f t="shared" si="202"/>
        <v>0</v>
      </c>
      <c r="AT90" s="23">
        <v>0</v>
      </c>
      <c r="AU90" s="23">
        <f>IF(F90=$AU$4,2*T90+2*U90+2*12-5*VLOOKUP(AA90,Rebars2,3,FALSE),0)</f>
        <v>0</v>
      </c>
      <c r="AW90" s="23">
        <f t="shared" si="203"/>
        <v>0</v>
      </c>
      <c r="AX90" s="23">
        <f t="shared" si="204"/>
        <v>206.5</v>
      </c>
    </row>
    <row r="91" spans="1:50" x14ac:dyDescent="0.25">
      <c r="B91" s="29">
        <v>12</v>
      </c>
      <c r="C91" s="25">
        <f>INT(AX91/12)</f>
        <v>31</v>
      </c>
      <c r="D91" s="26">
        <f>ROUNDDOWN(AX91-C91*12,0)</f>
        <v>11</v>
      </c>
      <c r="E91" s="44"/>
      <c r="F91" s="32">
        <f>F90</f>
        <v>16</v>
      </c>
      <c r="G91" s="30">
        <v>31</v>
      </c>
      <c r="H91" s="31">
        <v>4</v>
      </c>
      <c r="I91" s="30"/>
      <c r="J91" s="31"/>
      <c r="K91" s="30"/>
      <c r="L91" s="31"/>
      <c r="M91" s="30"/>
      <c r="N91" s="31"/>
      <c r="O91" s="30"/>
      <c r="P91" s="31"/>
      <c r="Q91" s="30"/>
      <c r="R91" s="31"/>
      <c r="T91" s="21">
        <f>IF(G90="TO",G91*12+H91,T90)</f>
        <v>376</v>
      </c>
      <c r="U91" s="21">
        <f>IF(I90="TO",I91*12+J91,U90)</f>
        <v>0</v>
      </c>
      <c r="V91" s="21">
        <f>IF(K90="TO",K91*12+L91,V90)</f>
        <v>0</v>
      </c>
      <c r="W91" s="21">
        <f>IF(M90="TO",M91*12+N91,W90)</f>
        <v>0</v>
      </c>
      <c r="X91" s="21">
        <f>IF(O90="TO",O91*12+P91,X90)</f>
        <v>0</v>
      </c>
      <c r="Y91" s="21">
        <f>IF(Q90="TO",Q91*12+R91,Y90)</f>
        <v>0</v>
      </c>
      <c r="AA91" s="11">
        <f>AA90</f>
        <v>5</v>
      </c>
      <c r="AB91" s="23">
        <f t="shared" si="193"/>
        <v>0</v>
      </c>
      <c r="AC91" s="23">
        <f t="shared" si="194"/>
        <v>0</v>
      </c>
      <c r="AD91" s="23">
        <f t="shared" si="195"/>
        <v>0</v>
      </c>
      <c r="AE91" s="23">
        <f t="shared" si="196"/>
        <v>0</v>
      </c>
      <c r="AF91" s="23">
        <f>IF(F91=$AF$4,T91+VLOOKUP(AA91,Rebars2,8),0)</f>
        <v>0</v>
      </c>
      <c r="AG91" s="23">
        <f>IF(F91=$AG$4,T91+2*VLOOKUP(AA91,Rebars2,8),0)</f>
        <v>0</v>
      </c>
      <c r="AH91" s="23">
        <f>IF(F91=$AH$4,T91-VLOOKUP(AA91,Rebars2,3)+U91+SQRT(V91^2+W91^2)+X91-2*VLOOKUP(AA91,Rebars2,2),0)</f>
        <v>0</v>
      </c>
      <c r="AI91" s="23">
        <f>IF(F91=$AI$4,T91+VLOOKUP(AA91,Rebars2,8),0)</f>
        <v>383</v>
      </c>
      <c r="AJ91" s="23">
        <f>IF(F91=$AJ$4,T91+2*VLOOKUP(AA91,Rebars2,8),0)</f>
        <v>0</v>
      </c>
      <c r="AK91" s="23">
        <f t="shared" si="197"/>
        <v>0</v>
      </c>
      <c r="AL91" s="23">
        <f t="shared" si="198"/>
        <v>0</v>
      </c>
      <c r="AM91" s="23">
        <f t="shared" si="199"/>
        <v>0</v>
      </c>
      <c r="AO91" s="23">
        <f t="shared" si="200"/>
        <v>0</v>
      </c>
      <c r="AP91" s="23">
        <f>IF(F91=$AP$4,T91+SQRT(U91^2+W91^2)+SQRT(V91^2+X91^2)-VLOOKUP(AA91,Rebars2,2),0)</f>
        <v>0</v>
      </c>
      <c r="AQ91" s="23">
        <f>IF(F91=$AQ$4,W91+SQRT(T91^2+T91^2)+U91+T91+W91+SQRT(T91^2+T91^2)+W91-4*VLOOKUP(AA91,Rebars2,2,FALSE)-2*VLOOKUP(AA91,Rebars2,3,FALSE),0)</f>
        <v>0</v>
      </c>
      <c r="AR91" s="23">
        <f t="shared" si="201"/>
        <v>0</v>
      </c>
      <c r="AS91" s="23">
        <f t="shared" si="202"/>
        <v>0</v>
      </c>
      <c r="AT91" s="23">
        <v>0</v>
      </c>
      <c r="AU91" s="23">
        <f>IF(F91=$AU$4,2*T91+2*U91+2*12-5*VLOOKUP(AA91,Rebars2,3,FALSE),0)</f>
        <v>0</v>
      </c>
      <c r="AW91" s="23">
        <f t="shared" si="203"/>
        <v>0</v>
      </c>
      <c r="AX91" s="23">
        <f t="shared" si="204"/>
        <v>383</v>
      </c>
    </row>
    <row r="92" spans="1:50" s="40" customFormat="1" x14ac:dyDescent="0.25">
      <c r="A92" s="41"/>
      <c r="B92" s="36"/>
      <c r="C92" s="37"/>
      <c r="D92" s="37"/>
      <c r="E92" s="37"/>
      <c r="F92" s="36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8"/>
      <c r="AA92" s="36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</row>
  </sheetData>
  <mergeCells count="7">
    <mergeCell ref="Q4:R4"/>
    <mergeCell ref="C4:D4"/>
    <mergeCell ref="G4:H4"/>
    <mergeCell ref="I4:J4"/>
    <mergeCell ref="K4:L4"/>
    <mergeCell ref="M4:N4"/>
    <mergeCell ref="O4:P4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B2E8-AB77-4532-937B-46103EE25081}">
  <dimension ref="A1:AX111"/>
  <sheetViews>
    <sheetView zoomScaleNormal="100" workbookViewId="0">
      <selection activeCell="Y2" sqref="Y2"/>
    </sheetView>
  </sheetViews>
  <sheetFormatPr defaultColWidth="9.140625" defaultRowHeight="15" x14ac:dyDescent="0.25"/>
  <cols>
    <col min="1" max="2" width="8.7109375" style="11" customWidth="1"/>
    <col min="3" max="4" width="5.5703125" style="21" bestFit="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6.7109375" style="11" customWidth="1"/>
    <col min="28" max="41" width="8.7109375" style="23" customWidth="1"/>
    <col min="42" max="42" width="9.28515625" style="23" customWidth="1"/>
    <col min="43" max="50" width="8.7109375" style="23" customWidth="1"/>
  </cols>
  <sheetData>
    <row r="1" spans="1:50" ht="18.75" x14ac:dyDescent="0.3">
      <c r="A1" s="42" t="s">
        <v>98</v>
      </c>
      <c r="V1" s="27" t="s">
        <v>38</v>
      </c>
      <c r="X1" s="21" t="s">
        <v>86</v>
      </c>
      <c r="Y1" s="75">
        <v>44939</v>
      </c>
    </row>
    <row r="2" spans="1:50" x14ac:dyDescent="0.25">
      <c r="A2" s="43" t="s">
        <v>23</v>
      </c>
      <c r="V2" s="27" t="s">
        <v>39</v>
      </c>
      <c r="X2" s="21" t="s">
        <v>89</v>
      </c>
      <c r="Y2" s="75" t="s">
        <v>89</v>
      </c>
      <c r="AD2" s="23" t="s">
        <v>31</v>
      </c>
      <c r="AE2" s="23" t="s">
        <v>40</v>
      </c>
      <c r="AF2" s="23" t="s">
        <v>45</v>
      </c>
      <c r="AG2" s="23" t="s">
        <v>45</v>
      </c>
      <c r="AH2" s="23" t="s">
        <v>42</v>
      </c>
      <c r="AI2" s="21" t="s">
        <v>50</v>
      </c>
      <c r="AJ2" s="23" t="s">
        <v>51</v>
      </c>
      <c r="AK2" s="23" t="s">
        <v>36</v>
      </c>
      <c r="AL2" s="23" t="s">
        <v>36</v>
      </c>
      <c r="AM2" s="23" t="s">
        <v>45</v>
      </c>
      <c r="AN2" s="23" t="s">
        <v>47</v>
      </c>
      <c r="AO2" s="23" t="s">
        <v>44</v>
      </c>
      <c r="AP2" s="23" t="s">
        <v>42</v>
      </c>
      <c r="AQ2" s="23" t="s">
        <v>49</v>
      </c>
      <c r="AR2" s="23" t="s">
        <v>56</v>
      </c>
      <c r="AS2" s="23" t="s">
        <v>44</v>
      </c>
      <c r="AT2" s="23" t="s">
        <v>42</v>
      </c>
      <c r="AU2" s="23" t="s">
        <v>58</v>
      </c>
    </row>
    <row r="3" spans="1:50" x14ac:dyDescent="0.25"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43</v>
      </c>
      <c r="AG3" s="23" t="s">
        <v>43</v>
      </c>
      <c r="AH3" s="23" t="s">
        <v>24</v>
      </c>
      <c r="AI3" s="23" t="s">
        <v>41</v>
      </c>
      <c r="AJ3" s="23" t="s">
        <v>52</v>
      </c>
      <c r="AK3" s="23" t="s">
        <v>41</v>
      </c>
      <c r="AL3" s="23" t="s">
        <v>27</v>
      </c>
      <c r="AM3" s="23" t="s">
        <v>46</v>
      </c>
      <c r="AN3" s="23" t="s">
        <v>48</v>
      </c>
      <c r="AO3" s="23" t="s">
        <v>24</v>
      </c>
      <c r="AP3" s="23" t="s">
        <v>53</v>
      </c>
      <c r="AQ3" s="23" t="s">
        <v>24</v>
      </c>
      <c r="AR3" s="23" t="s">
        <v>57</v>
      </c>
      <c r="AS3" s="23" t="s">
        <v>24</v>
      </c>
      <c r="AT3" s="23" t="s">
        <v>24</v>
      </c>
      <c r="AU3" s="23" t="s">
        <v>24</v>
      </c>
    </row>
    <row r="4" spans="1:50" x14ac:dyDescent="0.25">
      <c r="A4" s="35" t="s">
        <v>1</v>
      </c>
      <c r="B4" s="35" t="s">
        <v>2</v>
      </c>
      <c r="C4" s="78" t="s">
        <v>3</v>
      </c>
      <c r="D4" s="78"/>
      <c r="E4" s="74" t="s">
        <v>4</v>
      </c>
      <c r="F4" s="35" t="s">
        <v>5</v>
      </c>
      <c r="G4" s="77" t="s">
        <v>6</v>
      </c>
      <c r="H4" s="77"/>
      <c r="I4" s="77" t="s">
        <v>7</v>
      </c>
      <c r="J4" s="77"/>
      <c r="K4" s="77" t="s">
        <v>8</v>
      </c>
      <c r="L4" s="77"/>
      <c r="M4" s="77" t="s">
        <v>9</v>
      </c>
      <c r="N4" s="77"/>
      <c r="O4" s="77" t="s">
        <v>10</v>
      </c>
      <c r="P4" s="77"/>
      <c r="Q4" s="77" t="s">
        <v>20</v>
      </c>
      <c r="R4" s="77"/>
      <c r="S4" s="35" t="s">
        <v>33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20</v>
      </c>
      <c r="Z4" s="24"/>
      <c r="AA4" s="35" t="s">
        <v>0</v>
      </c>
      <c r="AB4" s="35">
        <v>1</v>
      </c>
      <c r="AC4" s="35">
        <v>2</v>
      </c>
      <c r="AD4" s="35">
        <v>3</v>
      </c>
      <c r="AE4" s="35">
        <v>6</v>
      </c>
      <c r="AF4" s="35">
        <v>12</v>
      </c>
      <c r="AG4" s="35">
        <v>13</v>
      </c>
      <c r="AH4" s="35">
        <v>14</v>
      </c>
      <c r="AI4" s="35">
        <v>16</v>
      </c>
      <c r="AJ4" s="35">
        <v>17</v>
      </c>
      <c r="AK4" s="35">
        <v>18</v>
      </c>
      <c r="AL4" s="35">
        <v>19</v>
      </c>
      <c r="AM4" s="35">
        <v>20</v>
      </c>
      <c r="AN4" s="35">
        <v>21</v>
      </c>
      <c r="AO4" s="35">
        <v>23</v>
      </c>
      <c r="AP4" s="35">
        <v>25</v>
      </c>
      <c r="AQ4" s="35">
        <v>26</v>
      </c>
      <c r="AR4" s="35">
        <v>27</v>
      </c>
      <c r="AS4" s="35">
        <v>28</v>
      </c>
      <c r="AT4" s="35">
        <v>30</v>
      </c>
      <c r="AU4" s="35">
        <v>33</v>
      </c>
      <c r="AV4" s="35">
        <v>34</v>
      </c>
      <c r="AW4" s="35" t="s">
        <v>20</v>
      </c>
      <c r="AX4" s="35" t="s">
        <v>28</v>
      </c>
    </row>
    <row r="5" spans="1:50" x14ac:dyDescent="0.25">
      <c r="A5" s="29" t="s">
        <v>99</v>
      </c>
      <c r="B5" s="29">
        <v>14</v>
      </c>
      <c r="C5" s="25">
        <f t="shared" ref="C5:C9" si="0">INT(AX5/12)</f>
        <v>40</v>
      </c>
      <c r="D5" s="26">
        <f>ROUNDDOWN(AX5-C5*12,0)</f>
        <v>8</v>
      </c>
      <c r="E5" s="44">
        <f t="shared" ref="E5:E9" si="1">ROUND(B5*(C5+D5/12)*VLOOKUP(AA5,Rebars1,2),0)</f>
        <v>594</v>
      </c>
      <c r="F5" s="29" t="s">
        <v>20</v>
      </c>
      <c r="G5" s="30"/>
      <c r="H5" s="31"/>
      <c r="I5" s="30"/>
      <c r="J5" s="31"/>
      <c r="K5" s="30"/>
      <c r="L5" s="31"/>
      <c r="M5" s="30"/>
      <c r="N5" s="31"/>
      <c r="O5" s="30"/>
      <c r="P5" s="31"/>
      <c r="Q5" s="30">
        <v>40</v>
      </c>
      <c r="R5" s="31">
        <v>8</v>
      </c>
      <c r="T5" s="21">
        <f t="shared" ref="T5:T9" si="2">G5*12+H5</f>
        <v>0</v>
      </c>
      <c r="U5" s="21">
        <f t="shared" ref="U5:U9" si="3">I5*12+J5</f>
        <v>0</v>
      </c>
      <c r="V5" s="21">
        <f t="shared" ref="V5:V9" si="4">K5*12+L5</f>
        <v>0</v>
      </c>
      <c r="W5" s="21">
        <f t="shared" ref="W5:W9" si="5">M5*12+N5</f>
        <v>0</v>
      </c>
      <c r="X5" s="21">
        <f t="shared" ref="X5:X9" si="6">O5*12+P5</f>
        <v>0</v>
      </c>
      <c r="Y5" s="21">
        <f t="shared" ref="Y5:Y9" si="7">Q5*12+R5</f>
        <v>488</v>
      </c>
      <c r="AA5" s="11">
        <f>IF(AND(LEN(A5)=4,ISNUMBER(VALUE(MID(A5,2,1)))=TRUE),VALUE(MID(A5,2,1)),IF(AND(LEN(A5)=5,ISNUMBER(VALUE(MID(A5,2,1)))=FALSE),VALUE(MID(A5,3,1)),IF(AND(LEN(A5)=5,ISNUMBER(VALUE(MID(A5,2,1)))=TRUE),VALUE(MID(A5,2,2)),IF(AND(LEN(A5)=6,ISNUMBER(VALUE(MID(A5,3,1)))=TRUE),VALUE(MID(A5,3,2)),"Error!"))))</f>
        <v>5</v>
      </c>
      <c r="AB5" s="23">
        <f t="shared" ref="AB5:AB11" si="8">IF(F5=$AB$4,T5+U5-VLOOKUP(AA5,Rebars2,3),0)</f>
        <v>0</v>
      </c>
      <c r="AC5" s="23">
        <f t="shared" ref="AC5:AC11" si="9">IF(F5=$AC$4,T5+U5+V5-2*VLOOKUP(AA5,Rebars2,3),0)</f>
        <v>0</v>
      </c>
      <c r="AD5" s="23">
        <f t="shared" ref="AD5:AD11" si="10">IF(F5=$AD$4,2*(T5+U5)-3*VLOOKUP(AA5,Rebars2,3)+2*VLOOKUP(AA5,Rebars2,7),0)</f>
        <v>0</v>
      </c>
      <c r="AE5" s="23">
        <f t="shared" ref="AE5:AE11" si="11">IF(F5=$AE$4,T5+2*U5+2*V5-4*VLOOKUP(AA5,Rebars2,3),0)</f>
        <v>0</v>
      </c>
      <c r="AF5" s="23">
        <f>IF(F5=$AF$4,T5+VLOOKUP(AA5,Rebars2,8),0)</f>
        <v>0</v>
      </c>
      <c r="AG5" s="23">
        <f>IF(F5=$AG$4,T5+2*VLOOKUP(AA5,Rebars2,8),0)</f>
        <v>0</v>
      </c>
      <c r="AH5" s="23">
        <f>IF(F5=$AH$4,T5-VLOOKUP(AA5,Rebars2,3)+U5+SQRT(V5^2+W5^2)+X5-2*VLOOKUP(AA5,Rebars2,2),0)</f>
        <v>0</v>
      </c>
      <c r="AI5" s="23">
        <f>IF(F5=$AI$4,T5+VLOOKUP(AA5,Rebars2,8),0)</f>
        <v>0</v>
      </c>
      <c r="AJ5" s="23">
        <f>IF(F5=$AJ$4,T5+2*VLOOKUP(AA5,Rebars2,8),0)</f>
        <v>0</v>
      </c>
      <c r="AK5" s="23">
        <f t="shared" ref="AK5:AK11" si="12">IF(F5=$AK$4,T5+SQRT(U5^2+V5^2)+VLOOKUP(AA5,Rebars2,8),0)</f>
        <v>0</v>
      </c>
      <c r="AL5" s="23">
        <f t="shared" ref="AL5:AL11" si="13">IF(F5=$AL$4,T5+SQRT(U5^2+V5^2),0)</f>
        <v>0</v>
      </c>
      <c r="AM5" s="23">
        <f t="shared" ref="AM5:AM11" si="14">IF(F5=$AM$4,SQRT(T5^2+U5^2)+V5+SQRT(W5^2+X5^2)-2*VLOOKUP(AA5,Rebars2,2),0)</f>
        <v>0</v>
      </c>
      <c r="AO5" s="23">
        <f t="shared" ref="AO5:AO11" si="15">IF(F5=$AO$4,T5+U5+V5+1,0)</f>
        <v>0</v>
      </c>
      <c r="AP5" s="23">
        <f>IF(F5=$AP$4,T5+SQRT(U5^2+W5^2)+SQRT(V5^2+X5^2)-VLOOKUP(AA5,Rebars2,2),0)</f>
        <v>0</v>
      </c>
      <c r="AQ5" s="23">
        <f>IF(F5=$AQ$4,W5+SQRT(T5^2+T5^2)+U5+T5+W5+SQRT(T5^2+T5^2)+W5-4*VLOOKUP(AA5,Rebars2,2,FALSE)-2*VLOOKUP(AA5,Rebars2,3,FALSE),0)</f>
        <v>0</v>
      </c>
      <c r="AR5" s="23">
        <f>IF(F5=$AR$4,12*(((0.148*PI()*(V5/12)*SQRT((4.5/2)^2+(U5-0.5)^2))+(0.167*PI()*(U5-0.5)))/VLOOKUP(AA5,Rebars1,2,FALSE)),0)</f>
        <v>0</v>
      </c>
      <c r="AS5" s="23">
        <f t="shared" ref="AS5:AS11" si="16">IF(F5=$AS$4,T5+24,0)</f>
        <v>0</v>
      </c>
      <c r="AT5" s="23">
        <f t="shared" ref="AT5:AT11" si="17">IF(G5=$AS$4,2*U5+V5+W5+X5-4*VLOOKUP(AB5,Rebars2,3),0)</f>
        <v>0</v>
      </c>
      <c r="AU5" s="23">
        <f>IF(F5=$AU$4,2*T5+2*U5+2*12-5*VLOOKUP(AA5,Rebars2,3,FALSE),0)</f>
        <v>0</v>
      </c>
      <c r="AV5" s="23">
        <f>IF(F5=$AV$4,T5+U5+V5+W5+X5-4*VLOOKUP(AA5,Rebars2,3,FALSE),0)</f>
        <v>0</v>
      </c>
      <c r="AW5" s="23">
        <f t="shared" ref="AW5:AW11" si="18">IF(F5=$AW$4,Y5,0)</f>
        <v>488</v>
      </c>
      <c r="AX5" s="23">
        <f t="shared" ref="AX5:AX11" si="19">SUM(AB5:AW5)</f>
        <v>488</v>
      </c>
    </row>
    <row r="6" spans="1:50" x14ac:dyDescent="0.25">
      <c r="A6" s="29"/>
      <c r="B6" s="29">
        <v>1</v>
      </c>
      <c r="C6" s="25">
        <f>INT(AX6/12)</f>
        <v>4</v>
      </c>
      <c r="D6" s="26">
        <f>ROUNDDOWN(AX6-C6*12,0)</f>
        <v>0</v>
      </c>
      <c r="E6" s="44"/>
      <c r="F6" s="29" t="s">
        <v>20</v>
      </c>
      <c r="G6" s="30"/>
      <c r="H6" s="31"/>
      <c r="I6" s="30"/>
      <c r="J6" s="31"/>
      <c r="K6" s="30"/>
      <c r="L6" s="31"/>
      <c r="M6" s="30"/>
      <c r="N6" s="31"/>
      <c r="O6" s="30"/>
      <c r="P6" s="31"/>
      <c r="Q6" s="30">
        <v>4</v>
      </c>
      <c r="R6" s="31">
        <v>0</v>
      </c>
      <c r="T6" s="21">
        <f t="shared" ref="T6" si="20">G6*12+H6</f>
        <v>0</v>
      </c>
      <c r="U6" s="21">
        <f t="shared" ref="U6" si="21">I6*12+J6</f>
        <v>0</v>
      </c>
      <c r="V6" s="21">
        <f t="shared" ref="V6" si="22">K6*12+L6</f>
        <v>0</v>
      </c>
      <c r="W6" s="21">
        <f t="shared" ref="W6" si="23">M6*12+N6</f>
        <v>0</v>
      </c>
      <c r="X6" s="21">
        <f t="shared" ref="X6" si="24">O6*12+P6</f>
        <v>0</v>
      </c>
      <c r="Y6" s="21">
        <f t="shared" ref="Y6" si="25">Q6*12+R6</f>
        <v>48</v>
      </c>
      <c r="AW6" s="23">
        <f>IF(F6=$AW$4,Y6,0)</f>
        <v>48</v>
      </c>
      <c r="AX6" s="23">
        <f>SUM(AB6:AW6)</f>
        <v>48</v>
      </c>
    </row>
    <row r="7" spans="1:50" x14ac:dyDescent="0.25">
      <c r="A7" s="29" t="s">
        <v>100</v>
      </c>
      <c r="B7" s="29" t="s">
        <v>29</v>
      </c>
      <c r="C7" s="25" t="s">
        <v>30</v>
      </c>
      <c r="D7" s="26"/>
      <c r="E7" s="44">
        <f>ROUND(0.5*(B8*((C8+D8/12)+B6*(C6+D6/12)))*VLOOKUP(AA7,Rebars1,2),0)</f>
        <v>336</v>
      </c>
      <c r="F7" s="29" t="s">
        <v>20</v>
      </c>
      <c r="G7" s="30"/>
      <c r="H7" s="31"/>
      <c r="I7" s="30"/>
      <c r="J7" s="31"/>
      <c r="K7" s="30"/>
      <c r="L7" s="31"/>
      <c r="M7" s="30"/>
      <c r="N7" s="31"/>
      <c r="O7" s="30"/>
      <c r="P7" s="31"/>
      <c r="Q7" s="30"/>
      <c r="R7" s="31"/>
      <c r="S7" s="21" t="s">
        <v>117</v>
      </c>
      <c r="T7" s="21">
        <f t="shared" si="2"/>
        <v>0</v>
      </c>
      <c r="U7" s="21">
        <f t="shared" si="3"/>
        <v>0</v>
      </c>
      <c r="V7" s="21">
        <f t="shared" si="4"/>
        <v>0</v>
      </c>
      <c r="W7" s="21">
        <f t="shared" si="5"/>
        <v>0</v>
      </c>
      <c r="X7" s="21">
        <f t="shared" si="6"/>
        <v>0</v>
      </c>
      <c r="Y7" s="21">
        <f t="shared" si="7"/>
        <v>0</v>
      </c>
      <c r="AA7" s="11">
        <f>IF(AND(LEN(A7)=4,ISNUMBER(VALUE(MID(A7,2,1)))=TRUE),VALUE(MID(A7,2,1)),IF(AND(LEN(A7)=5,ISNUMBER(VALUE(MID(A7,2,1)))=FALSE),VALUE(MID(A7,3,1)),IF(AND(LEN(A7)=5,ISNUMBER(VALUE(MID(A7,2,1)))=TRUE),VALUE(MID(A7,2,2)),IF(AND(LEN(A7)=6,ISNUMBER(VALUE(MID(A7,3,1)))=TRUE),VALUE(MID(A7,3,2)),"Error!"))))</f>
        <v>5</v>
      </c>
      <c r="AB7" s="23">
        <f t="shared" si="8"/>
        <v>0</v>
      </c>
      <c r="AC7" s="23">
        <f t="shared" si="9"/>
        <v>0</v>
      </c>
      <c r="AD7" s="23">
        <f t="shared" si="10"/>
        <v>0</v>
      </c>
      <c r="AE7" s="23">
        <f t="shared" si="11"/>
        <v>0</v>
      </c>
      <c r="AF7" s="23">
        <f>IF(F7=$AF$4,T7+VLOOKUP(AA7,Rebars2,8),0)</f>
        <v>0</v>
      </c>
      <c r="AG7" s="23">
        <f>IF(F7=$AG$4,T7+2*VLOOKUP(AA7,Rebars2,8),0)</f>
        <v>0</v>
      </c>
      <c r="AH7" s="23">
        <f>IF(F7=$AH$4,T7-VLOOKUP(AA7,Rebars2,3)+U7+SQRT(V7^2+W7^2)+X7-2*VLOOKUP(AA7,Rebars2,2),0)</f>
        <v>0</v>
      </c>
      <c r="AI7" s="23">
        <f>IF(F7=$AI$4,T7+VLOOKUP(AA7,Rebars2,8),0)</f>
        <v>0</v>
      </c>
      <c r="AJ7" s="23">
        <f>IF(F7=$AJ$4,T7+2*VLOOKUP(AA7,Rebars2,8),0)</f>
        <v>0</v>
      </c>
      <c r="AK7" s="23">
        <f t="shared" si="12"/>
        <v>0</v>
      </c>
      <c r="AL7" s="23">
        <f t="shared" si="13"/>
        <v>0</v>
      </c>
      <c r="AM7" s="23">
        <f t="shared" si="14"/>
        <v>0</v>
      </c>
      <c r="AO7" s="23">
        <f t="shared" si="15"/>
        <v>0</v>
      </c>
      <c r="AP7" s="23">
        <f>IF(F7=$AP$4,T7+SQRT(U7^2+W7^2)+SQRT(V7^2+X7^2)-VLOOKUP(AA7,Rebars2,2),0)</f>
        <v>0</v>
      </c>
      <c r="AQ7" s="23">
        <f>IF(F7=$AQ$4,W7+SQRT(T7^2+T7^2)+U7+T7+W7+SQRT(T7^2+T7^2)+W7-4*VLOOKUP(AA7,Rebars2,2,FALSE)-2*VLOOKUP(AA7,Rebars2,3,FALSE),0)</f>
        <v>0</v>
      </c>
      <c r="AR7" s="23">
        <f>IF(F7=$AR$4,12*(((0.148*PI()*(V7/12)*SQRT((4.5/2)^2+(U7-0.5)^2))+(0.167*PI()*(U7-0.5)))/VLOOKUP(AA7,Rebars1,2,FALSE)),0)</f>
        <v>0</v>
      </c>
      <c r="AS7" s="23">
        <f t="shared" si="16"/>
        <v>0</v>
      </c>
      <c r="AT7" s="23">
        <f t="shared" si="17"/>
        <v>0</v>
      </c>
      <c r="AU7" s="23">
        <f>IF(F7=$AU$4,2*T7+2*U7+2*12-5*VLOOKUP(AA7,Rebars2,3,FALSE),0)</f>
        <v>0</v>
      </c>
      <c r="AV7" s="23">
        <f>IF(F7=$AV$4,T7+U7+V7+W7+X7-4*VLOOKUP(AA7,Rebars2,3,FALSE),0)</f>
        <v>0</v>
      </c>
      <c r="AW7" s="23">
        <f t="shared" si="18"/>
        <v>0</v>
      </c>
      <c r="AX7" s="23">
        <f t="shared" si="19"/>
        <v>0</v>
      </c>
    </row>
    <row r="8" spans="1:50" x14ac:dyDescent="0.25">
      <c r="A8" s="29"/>
      <c r="B8" s="29">
        <v>15</v>
      </c>
      <c r="C8" s="25">
        <f t="shared" si="0"/>
        <v>39</v>
      </c>
      <c r="D8" s="26">
        <f>ROUNDDOWN(AX8-C8*12,0)</f>
        <v>0</v>
      </c>
      <c r="E8" s="44"/>
      <c r="F8" s="29" t="s">
        <v>20</v>
      </c>
      <c r="G8" s="30"/>
      <c r="H8" s="31"/>
      <c r="I8" s="30"/>
      <c r="J8" s="31"/>
      <c r="K8" s="30"/>
      <c r="L8" s="31"/>
      <c r="M8" s="30"/>
      <c r="N8" s="31"/>
      <c r="O8" s="30"/>
      <c r="P8" s="31"/>
      <c r="Q8" s="30">
        <v>39</v>
      </c>
      <c r="R8" s="31">
        <v>0</v>
      </c>
      <c r="T8" s="21">
        <f t="shared" ref="T8" si="26">G8*12+H8</f>
        <v>0</v>
      </c>
      <c r="U8" s="21">
        <f t="shared" ref="U8" si="27">I8*12+J8</f>
        <v>0</v>
      </c>
      <c r="V8" s="21">
        <f t="shared" ref="V8" si="28">K8*12+L8</f>
        <v>0</v>
      </c>
      <c r="W8" s="21">
        <f t="shared" ref="W8" si="29">M8*12+N8</f>
        <v>0</v>
      </c>
      <c r="X8" s="21">
        <f t="shared" ref="X8" si="30">O8*12+P8</f>
        <v>0</v>
      </c>
      <c r="Y8" s="21">
        <f t="shared" ref="Y8" si="31">Q8*12+R8</f>
        <v>468</v>
      </c>
      <c r="AW8" s="23">
        <f t="shared" ref="AW8" si="32">IF(F8=$AW$4,Y8,0)</f>
        <v>468</v>
      </c>
      <c r="AX8" s="23">
        <f t="shared" ref="AX8" si="33">SUM(AB8:AW8)</f>
        <v>468</v>
      </c>
    </row>
    <row r="9" spans="1:50" x14ac:dyDescent="0.25">
      <c r="A9" s="29" t="s">
        <v>101</v>
      </c>
      <c r="B9" s="29">
        <v>5</v>
      </c>
      <c r="C9" s="25">
        <f t="shared" si="0"/>
        <v>4</v>
      </c>
      <c r="D9" s="26">
        <f>ROUNDDOWN(AX9-C9*12,0)</f>
        <v>0</v>
      </c>
      <c r="E9" s="44">
        <f t="shared" si="1"/>
        <v>21</v>
      </c>
      <c r="F9" s="29" t="s">
        <v>20</v>
      </c>
      <c r="G9" s="30"/>
      <c r="H9" s="31"/>
      <c r="I9" s="30"/>
      <c r="J9" s="31"/>
      <c r="K9" s="30"/>
      <c r="L9" s="31"/>
      <c r="M9" s="30"/>
      <c r="N9" s="31"/>
      <c r="O9" s="30"/>
      <c r="P9" s="31"/>
      <c r="Q9" s="30">
        <v>4</v>
      </c>
      <c r="R9" s="31">
        <v>0</v>
      </c>
      <c r="T9" s="21">
        <f t="shared" si="2"/>
        <v>0</v>
      </c>
      <c r="U9" s="21">
        <f t="shared" si="3"/>
        <v>0</v>
      </c>
      <c r="V9" s="21">
        <f t="shared" si="4"/>
        <v>0</v>
      </c>
      <c r="W9" s="21">
        <f t="shared" si="5"/>
        <v>0</v>
      </c>
      <c r="X9" s="21">
        <f t="shared" si="6"/>
        <v>0</v>
      </c>
      <c r="Y9" s="21">
        <f t="shared" si="7"/>
        <v>48</v>
      </c>
      <c r="AA9" s="11">
        <f>IF(AND(LEN(A9)=4,ISNUMBER(VALUE(MID(A9,2,1)))=TRUE),VALUE(MID(A9,2,1)),IF(AND(LEN(A9)=5,ISNUMBER(VALUE(MID(A9,2,1)))=FALSE),VALUE(MID(A9,3,1)),IF(AND(LEN(A9)=5,ISNUMBER(VALUE(MID(A9,2,1)))=TRUE),VALUE(MID(A9,2,2)),IF(AND(LEN(A9)=6,ISNUMBER(VALUE(MID(A9,3,1)))=TRUE),VALUE(MID(A9,3,2)),"Error!"))))</f>
        <v>5</v>
      </c>
      <c r="AB9" s="23">
        <f t="shared" si="8"/>
        <v>0</v>
      </c>
      <c r="AC9" s="23">
        <f t="shared" si="9"/>
        <v>0</v>
      </c>
      <c r="AD9" s="23">
        <f t="shared" si="10"/>
        <v>0</v>
      </c>
      <c r="AE9" s="23">
        <f t="shared" si="11"/>
        <v>0</v>
      </c>
      <c r="AF9" s="23">
        <f>IF(F9=$AF$4,T9+VLOOKUP(AA9,Rebars2,8),0)</f>
        <v>0</v>
      </c>
      <c r="AG9" s="23">
        <f>IF(F9=$AG$4,T9+2*VLOOKUP(AA9,Rebars2,8),0)</f>
        <v>0</v>
      </c>
      <c r="AH9" s="23">
        <f>IF(F9=$AH$4,T9-VLOOKUP(AA9,Rebars2,3)+U9+SQRT(V9^2+W9^2)+X9-2*VLOOKUP(AA9,Rebars2,2),0)</f>
        <v>0</v>
      </c>
      <c r="AI9" s="23">
        <f>IF(F9=$AI$4,T9+VLOOKUP(AA9,Rebars2,8),0)</f>
        <v>0</v>
      </c>
      <c r="AJ9" s="23">
        <f>IF(F9=$AJ$4,T9+2*VLOOKUP(AA9,Rebars2,8),0)</f>
        <v>0</v>
      </c>
      <c r="AK9" s="23">
        <f t="shared" si="12"/>
        <v>0</v>
      </c>
      <c r="AL9" s="23">
        <f t="shared" si="13"/>
        <v>0</v>
      </c>
      <c r="AM9" s="23">
        <f t="shared" si="14"/>
        <v>0</v>
      </c>
      <c r="AO9" s="23">
        <f t="shared" si="15"/>
        <v>0</v>
      </c>
      <c r="AP9" s="23">
        <f>IF(F9=$AP$4,T9+SQRT(U9^2+W9^2)+SQRT(V9^2+X9^2)-VLOOKUP(AA9,Rebars2,2),0)</f>
        <v>0</v>
      </c>
      <c r="AQ9" s="23">
        <f>IF(F9=$AQ$4,W9+SQRT(T9^2+T9^2)+U9+T9+W9+SQRT(T9^2+T9^2)+W9-4*VLOOKUP(AA9,Rebars2,2,FALSE)-2*VLOOKUP(AA9,Rebars2,3,FALSE),0)</f>
        <v>0</v>
      </c>
      <c r="AR9" s="23">
        <f>IF(F9=$AR$4,12*(((0.148*PI()*(V9/12)*SQRT((4.5/2)^2+(U9-0.5)^2))+(0.167*PI()*(U9-0.5)))/VLOOKUP(AA9,Rebars1,2,FALSE)),0)</f>
        <v>0</v>
      </c>
      <c r="AS9" s="23">
        <f t="shared" si="16"/>
        <v>0</v>
      </c>
      <c r="AT9" s="23">
        <f t="shared" si="17"/>
        <v>0</v>
      </c>
      <c r="AU9" s="23">
        <f>IF(F9=$AU$4,2*T9+2*U9+2*12-5*VLOOKUP(AA9,Rebars2,3,FALSE),0)</f>
        <v>0</v>
      </c>
      <c r="AV9" s="23">
        <f>IF(F9=$AV$4,T9+U9+V9+W9+X9-4*VLOOKUP(AA9,Rebars2,3,FALSE),0)</f>
        <v>0</v>
      </c>
      <c r="AW9" s="23">
        <f t="shared" si="18"/>
        <v>48</v>
      </c>
      <c r="AX9" s="23">
        <f t="shared" si="19"/>
        <v>48</v>
      </c>
    </row>
    <row r="10" spans="1:50" x14ac:dyDescent="0.25">
      <c r="A10" s="29"/>
      <c r="B10" s="29">
        <v>1</v>
      </c>
      <c r="C10" s="25">
        <f>INT(AX10/12)</f>
        <v>19</v>
      </c>
      <c r="D10" s="26">
        <f>ROUNDDOWN(AX10-C10*12,0)</f>
        <v>9</v>
      </c>
      <c r="E10" s="44"/>
      <c r="F10" s="29" t="s">
        <v>20</v>
      </c>
      <c r="G10" s="30"/>
      <c r="H10" s="31"/>
      <c r="I10" s="30"/>
      <c r="J10" s="31"/>
      <c r="K10" s="30"/>
      <c r="L10" s="31"/>
      <c r="M10" s="30"/>
      <c r="N10" s="31"/>
      <c r="O10" s="30"/>
      <c r="P10" s="31"/>
      <c r="Q10" s="30">
        <v>19</v>
      </c>
      <c r="R10" s="31">
        <v>9</v>
      </c>
      <c r="T10" s="21">
        <f t="shared" ref="T10:T20" si="34">G10*12+H10</f>
        <v>0</v>
      </c>
      <c r="U10" s="21">
        <f t="shared" ref="U10:U20" si="35">I10*12+J10</f>
        <v>0</v>
      </c>
      <c r="V10" s="21">
        <f t="shared" ref="V10:V20" si="36">K10*12+L10</f>
        <v>0</v>
      </c>
      <c r="W10" s="21">
        <f t="shared" ref="W10:W20" si="37">M10*12+N10</f>
        <v>0</v>
      </c>
      <c r="X10" s="21">
        <f t="shared" ref="X10:X20" si="38">O10*12+P10</f>
        <v>0</v>
      </c>
      <c r="Y10" s="21">
        <f t="shared" ref="Y10:Y20" si="39">Q10*12+R10</f>
        <v>237</v>
      </c>
      <c r="AW10" s="23">
        <f>IF(F10=$AW$4,Y10,0)</f>
        <v>237</v>
      </c>
      <c r="AX10" s="23">
        <f>SUM(AB10:AW10)</f>
        <v>237</v>
      </c>
    </row>
    <row r="11" spans="1:50" x14ac:dyDescent="0.25">
      <c r="A11" s="29" t="s">
        <v>102</v>
      </c>
      <c r="B11" s="29" t="s">
        <v>29</v>
      </c>
      <c r="C11" s="25" t="s">
        <v>30</v>
      </c>
      <c r="D11" s="26"/>
      <c r="E11" s="44">
        <f>ROUND(0.5*(B12*((C12+D12/12)+B10*(C10+D10/12)))*VLOOKUP(AA11,Rebars1,2),0)</f>
        <v>927</v>
      </c>
      <c r="F11" s="29" t="s">
        <v>20</v>
      </c>
      <c r="G11" s="30"/>
      <c r="H11" s="31"/>
      <c r="I11" s="30"/>
      <c r="J11" s="31"/>
      <c r="K11" s="30"/>
      <c r="L11" s="31"/>
      <c r="M11" s="30"/>
      <c r="N11" s="31"/>
      <c r="O11" s="30"/>
      <c r="P11" s="31"/>
      <c r="Q11" s="30"/>
      <c r="R11" s="31"/>
      <c r="S11" s="21" t="s">
        <v>117</v>
      </c>
      <c r="T11" s="21">
        <f t="shared" si="34"/>
        <v>0</v>
      </c>
      <c r="U11" s="21">
        <f t="shared" si="35"/>
        <v>0</v>
      </c>
      <c r="V11" s="21">
        <f t="shared" si="36"/>
        <v>0</v>
      </c>
      <c r="W11" s="21">
        <f t="shared" si="37"/>
        <v>0</v>
      </c>
      <c r="X11" s="21">
        <f t="shared" si="38"/>
        <v>0</v>
      </c>
      <c r="Y11" s="21">
        <f t="shared" si="39"/>
        <v>0</v>
      </c>
      <c r="AA11" s="11">
        <f>IF(AND(LEN(A11)=4,ISNUMBER(VALUE(MID(A11,2,1)))=TRUE),VALUE(MID(A11,2,1)),IF(AND(LEN(A11)=5,ISNUMBER(VALUE(MID(A11,2,1)))=FALSE),VALUE(MID(A11,3,1)),IF(AND(LEN(A11)=5,ISNUMBER(VALUE(MID(A11,2,1)))=TRUE),VALUE(MID(A11,2,2)),IF(AND(LEN(A11)=6,ISNUMBER(VALUE(MID(A11,3,1)))=TRUE),VALUE(MID(A11,3,2)),"Error!"))))</f>
        <v>5</v>
      </c>
      <c r="AB11" s="23">
        <f t="shared" si="8"/>
        <v>0</v>
      </c>
      <c r="AC11" s="23">
        <f t="shared" si="9"/>
        <v>0</v>
      </c>
      <c r="AD11" s="23">
        <f t="shared" si="10"/>
        <v>0</v>
      </c>
      <c r="AE11" s="23">
        <f t="shared" si="11"/>
        <v>0</v>
      </c>
      <c r="AF11" s="23">
        <f>IF(F11=$AF$4,T11+VLOOKUP(AA11,Rebars2,8),0)</f>
        <v>0</v>
      </c>
      <c r="AG11" s="23">
        <f>IF(F11=$AG$4,T11+2*VLOOKUP(AA11,Rebars2,8),0)</f>
        <v>0</v>
      </c>
      <c r="AH11" s="23">
        <f>IF(F11=$AH$4,T11-VLOOKUP(AA11,Rebars2,3)+U11+SQRT(V11^2+W11^2)+X11-2*VLOOKUP(AA11,Rebars2,2),0)</f>
        <v>0</v>
      </c>
      <c r="AI11" s="23">
        <f>IF(F11=$AI$4,T11+VLOOKUP(AA11,Rebars2,8),0)</f>
        <v>0</v>
      </c>
      <c r="AJ11" s="23">
        <f>IF(F11=$AJ$4,T11+2*VLOOKUP(AA11,Rebars2,8),0)</f>
        <v>0</v>
      </c>
      <c r="AK11" s="23">
        <f t="shared" si="12"/>
        <v>0</v>
      </c>
      <c r="AL11" s="23">
        <f t="shared" si="13"/>
        <v>0</v>
      </c>
      <c r="AM11" s="23">
        <f t="shared" si="14"/>
        <v>0</v>
      </c>
      <c r="AO11" s="23">
        <f t="shared" si="15"/>
        <v>0</v>
      </c>
      <c r="AP11" s="23">
        <f>IF(F11=$AP$4,T11+SQRT(U11^2+W11^2)+SQRT(V11^2+X11^2)-VLOOKUP(AA11,Rebars2,2),0)</f>
        <v>0</v>
      </c>
      <c r="AQ11" s="23">
        <f>IF(F11=$AQ$4,W11+SQRT(T11^2+T11^2)+U11+T11+W11+SQRT(T11^2+T11^2)+W11-4*VLOOKUP(AA11,Rebars2,2,FALSE)-2*VLOOKUP(AA11,Rebars2,3,FALSE),0)</f>
        <v>0</v>
      </c>
      <c r="AR11" s="23">
        <f>IF(F11=$AR$4,12*(((0.148*PI()*(V11/12)*SQRT((4.5/2)^2+(U11-0.5)^2))+(0.167*PI()*(U11-0.5)))/VLOOKUP(AA11,Rebars1,2,FALSE)),0)</f>
        <v>0</v>
      </c>
      <c r="AS11" s="23">
        <f t="shared" si="16"/>
        <v>0</v>
      </c>
      <c r="AT11" s="23">
        <f t="shared" si="17"/>
        <v>0</v>
      </c>
      <c r="AU11" s="23">
        <f>IF(F11=$AU$4,2*T11+2*U11+2*12-5*VLOOKUP(AA11,Rebars2,3,FALSE),0)</f>
        <v>0</v>
      </c>
      <c r="AV11" s="23">
        <f>IF(F11=$AV$4,T11+U11+V11+W11+X11-4*VLOOKUP(AA11,Rebars2,3,FALSE),0)</f>
        <v>0</v>
      </c>
      <c r="AW11" s="23">
        <f t="shared" si="18"/>
        <v>0</v>
      </c>
      <c r="AX11" s="23">
        <f t="shared" si="19"/>
        <v>0</v>
      </c>
    </row>
    <row r="12" spans="1:50" x14ac:dyDescent="0.25">
      <c r="A12" s="29"/>
      <c r="B12" s="29">
        <v>28</v>
      </c>
      <c r="C12" s="25">
        <f t="shared" ref="C12" si="40">INT(AX12/12)</f>
        <v>43</v>
      </c>
      <c r="D12" s="26">
        <f>ROUNDDOWN(AX12-C12*12,0)</f>
        <v>9</v>
      </c>
      <c r="E12" s="44"/>
      <c r="F12" s="29" t="s">
        <v>20</v>
      </c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0">
        <v>43</v>
      </c>
      <c r="R12" s="31">
        <v>9</v>
      </c>
      <c r="T12" s="21">
        <f t="shared" si="34"/>
        <v>0</v>
      </c>
      <c r="U12" s="21">
        <f t="shared" si="35"/>
        <v>0</v>
      </c>
      <c r="V12" s="21">
        <f t="shared" si="36"/>
        <v>0</v>
      </c>
      <c r="W12" s="21">
        <f t="shared" si="37"/>
        <v>0</v>
      </c>
      <c r="X12" s="21">
        <f t="shared" si="38"/>
        <v>0</v>
      </c>
      <c r="Y12" s="21">
        <f t="shared" si="39"/>
        <v>525</v>
      </c>
      <c r="AW12" s="23">
        <f>IF(F12=$AW$4,Y12,0)</f>
        <v>525</v>
      </c>
      <c r="AX12" s="23">
        <f>SUM(AB12:AW12)</f>
        <v>525</v>
      </c>
    </row>
    <row r="13" spans="1:50" x14ac:dyDescent="0.25">
      <c r="A13" s="29" t="s">
        <v>103</v>
      </c>
      <c r="B13" s="29">
        <v>5</v>
      </c>
      <c r="C13" s="25">
        <f t="shared" ref="C13" si="41">INT(AX13/12)</f>
        <v>4</v>
      </c>
      <c r="D13" s="26">
        <f>ROUNDDOWN(AX13-C13*12,0)</f>
        <v>0</v>
      </c>
      <c r="E13" s="44">
        <f t="shared" ref="E13" si="42">ROUND(B13*(C13+D13/12)*VLOOKUP(AA13,Rebars1,2),0)</f>
        <v>21</v>
      </c>
      <c r="F13" s="29" t="s">
        <v>20</v>
      </c>
      <c r="G13" s="30"/>
      <c r="H13" s="31"/>
      <c r="I13" s="30"/>
      <c r="J13" s="31"/>
      <c r="K13" s="30"/>
      <c r="L13" s="31"/>
      <c r="M13" s="30"/>
      <c r="N13" s="31"/>
      <c r="O13" s="30"/>
      <c r="P13" s="31"/>
      <c r="Q13" s="30">
        <v>4</v>
      </c>
      <c r="R13" s="31">
        <v>0</v>
      </c>
      <c r="T13" s="21">
        <f t="shared" si="34"/>
        <v>0</v>
      </c>
      <c r="U13" s="21">
        <f t="shared" si="35"/>
        <v>0</v>
      </c>
      <c r="V13" s="21">
        <f t="shared" si="36"/>
        <v>0</v>
      </c>
      <c r="W13" s="21">
        <f t="shared" si="37"/>
        <v>0</v>
      </c>
      <c r="X13" s="21">
        <f t="shared" si="38"/>
        <v>0</v>
      </c>
      <c r="Y13" s="21">
        <f t="shared" si="39"/>
        <v>48</v>
      </c>
      <c r="AA13" s="11">
        <f>IF(AND(LEN(A13)=4,ISNUMBER(VALUE(MID(A13,2,1)))=TRUE),VALUE(MID(A13,2,1)),IF(AND(LEN(A13)=5,ISNUMBER(VALUE(MID(A13,2,1)))=FALSE),VALUE(MID(A13,3,1)),IF(AND(LEN(A13)=5,ISNUMBER(VALUE(MID(A13,2,1)))=TRUE),VALUE(MID(A13,2,2)),IF(AND(LEN(A13)=6,ISNUMBER(VALUE(MID(A13,3,1)))=TRUE),VALUE(MID(A13,3,2)),"Error!"))))</f>
        <v>5</v>
      </c>
      <c r="AB13" s="23">
        <f t="shared" ref="AB13" si="43">IF(F13=$AB$4,T13+U13-VLOOKUP(AA13,Rebars2,3),0)</f>
        <v>0</v>
      </c>
      <c r="AC13" s="23">
        <f t="shared" ref="AC13" si="44">IF(F13=$AC$4,T13+U13+V13-2*VLOOKUP(AA13,Rebars2,3),0)</f>
        <v>0</v>
      </c>
      <c r="AD13" s="23">
        <f t="shared" ref="AD13" si="45">IF(F13=$AD$4,2*(T13+U13)-3*VLOOKUP(AA13,Rebars2,3)+2*VLOOKUP(AA13,Rebars2,7),0)</f>
        <v>0</v>
      </c>
      <c r="AE13" s="23">
        <f t="shared" ref="AE13" si="46">IF(F13=$AE$4,T13+2*U13+2*V13-4*VLOOKUP(AA13,Rebars2,3),0)</f>
        <v>0</v>
      </c>
      <c r="AF13" s="23">
        <f>IF(F13=$AF$4,T13+VLOOKUP(AA13,Rebars2,8),0)</f>
        <v>0</v>
      </c>
      <c r="AG13" s="23">
        <f>IF(F13=$AG$4,T13+2*VLOOKUP(AA13,Rebars2,8),0)</f>
        <v>0</v>
      </c>
      <c r="AH13" s="23">
        <f>IF(F13=$AH$4,T13-VLOOKUP(AA13,Rebars2,3)+U13+SQRT(V13^2+W13^2)+X13-2*VLOOKUP(AA13,Rebars2,2),0)</f>
        <v>0</v>
      </c>
      <c r="AI13" s="23">
        <f>IF(F13=$AI$4,T13+VLOOKUP(AA13,Rebars2,8),0)</f>
        <v>0</v>
      </c>
      <c r="AJ13" s="23">
        <f>IF(F13=$AJ$4,T13+2*VLOOKUP(AA13,Rebars2,8),0)</f>
        <v>0</v>
      </c>
      <c r="AK13" s="23">
        <f t="shared" ref="AK13" si="47">IF(F13=$AK$4,T13+SQRT(U13^2+V13^2)+VLOOKUP(AA13,Rebars2,8),0)</f>
        <v>0</v>
      </c>
      <c r="AL13" s="23">
        <f t="shared" ref="AL13" si="48">IF(F13=$AL$4,T13+SQRT(U13^2+V13^2),0)</f>
        <v>0</v>
      </c>
      <c r="AM13" s="23">
        <f t="shared" ref="AM13" si="49">IF(F13=$AM$4,SQRT(T13^2+U13^2)+V13+SQRT(W13^2+X13^2)-2*VLOOKUP(AA13,Rebars2,2),0)</f>
        <v>0</v>
      </c>
      <c r="AO13" s="23">
        <f t="shared" ref="AO13" si="50">IF(F13=$AO$4,T13+U13+V13+1,0)</f>
        <v>0</v>
      </c>
      <c r="AP13" s="23">
        <f>IF(F13=$AP$4,T13+SQRT(U13^2+W13^2)+SQRT(V13^2+X13^2)-VLOOKUP(AA13,Rebars2,2),0)</f>
        <v>0</v>
      </c>
      <c r="AQ13" s="23">
        <f>IF(F13=$AQ$4,W13+SQRT(T13^2+T13^2)+U13+T13+W13+SQRT(T13^2+T13^2)+W13-4*VLOOKUP(AA13,Rebars2,2,FALSE)-2*VLOOKUP(AA13,Rebars2,3,FALSE),0)</f>
        <v>0</v>
      </c>
      <c r="AR13" s="23">
        <f>IF(F13=$AR$4,12*(((0.148*PI()*(V13/12)*SQRT((4.5/2)^2+(U13-0.5)^2))+(0.167*PI()*(U13-0.5)))/VLOOKUP(AA13,Rebars1,2,FALSE)),0)</f>
        <v>0</v>
      </c>
      <c r="AS13" s="23">
        <f t="shared" ref="AS13" si="51">IF(F13=$AS$4,T13+24,0)</f>
        <v>0</v>
      </c>
      <c r="AT13" s="23">
        <f t="shared" ref="AT13" si="52">IF(G13=$AS$4,2*U13+V13+W13+X13-4*VLOOKUP(AB13,Rebars2,3),0)</f>
        <v>0</v>
      </c>
      <c r="AU13" s="23">
        <f>IF(F13=$AU$4,2*T13+2*U13+2*12-5*VLOOKUP(AA13,Rebars2,3,FALSE),0)</f>
        <v>0</v>
      </c>
      <c r="AV13" s="23">
        <f>IF(F13=$AV$4,T13+U13+V13+W13+X13-4*VLOOKUP(AA13,Rebars2,3,FALSE),0)</f>
        <v>0</v>
      </c>
      <c r="AW13" s="23">
        <f t="shared" ref="AW13" si="53">IF(F13=$AW$4,Y13,0)</f>
        <v>48</v>
      </c>
      <c r="AX13" s="23">
        <f t="shared" ref="AX13" si="54">SUM(AB13:AW13)</f>
        <v>48</v>
      </c>
    </row>
    <row r="14" spans="1:50" x14ac:dyDescent="0.25">
      <c r="A14" s="29"/>
      <c r="B14" s="29">
        <v>1</v>
      </c>
      <c r="C14" s="25">
        <f>INT(AX14/12)</f>
        <v>4</v>
      </c>
      <c r="D14" s="26">
        <f>ROUNDDOWN(AX14-C14*12,0)</f>
        <v>0</v>
      </c>
      <c r="E14" s="44"/>
      <c r="F14" s="29" t="s">
        <v>20</v>
      </c>
      <c r="G14" s="30"/>
      <c r="H14" s="31"/>
      <c r="I14" s="30"/>
      <c r="J14" s="31"/>
      <c r="K14" s="30"/>
      <c r="L14" s="31"/>
      <c r="M14" s="30"/>
      <c r="N14" s="31"/>
      <c r="O14" s="30"/>
      <c r="P14" s="31"/>
      <c r="Q14" s="30">
        <v>4</v>
      </c>
      <c r="R14" s="31">
        <v>0</v>
      </c>
      <c r="T14" s="21">
        <f t="shared" si="34"/>
        <v>0</v>
      </c>
      <c r="U14" s="21">
        <f t="shared" si="35"/>
        <v>0</v>
      </c>
      <c r="V14" s="21">
        <f t="shared" si="36"/>
        <v>0</v>
      </c>
      <c r="W14" s="21">
        <f t="shared" si="37"/>
        <v>0</v>
      </c>
      <c r="X14" s="21">
        <f t="shared" si="38"/>
        <v>0</v>
      </c>
      <c r="Y14" s="21">
        <f t="shared" si="39"/>
        <v>48</v>
      </c>
      <c r="AW14" s="23">
        <f>IF(F14=$AW$4,Y14,0)</f>
        <v>48</v>
      </c>
      <c r="AX14" s="23">
        <f>SUM(AB14:AW14)</f>
        <v>48</v>
      </c>
    </row>
    <row r="15" spans="1:50" x14ac:dyDescent="0.25">
      <c r="A15" s="29" t="s">
        <v>104</v>
      </c>
      <c r="B15" s="29" t="s">
        <v>29</v>
      </c>
      <c r="C15" s="25" t="s">
        <v>30</v>
      </c>
      <c r="D15" s="26"/>
      <c r="E15" s="44">
        <f>ROUND(0.5*(B16*((C16+D16/12)+B14*(C14+D14/12)))*VLOOKUP(AA15,Rebars1,2),0)</f>
        <v>335</v>
      </c>
      <c r="F15" s="29" t="s">
        <v>20</v>
      </c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  <c r="S15" s="21" t="s">
        <v>117</v>
      </c>
      <c r="T15" s="21">
        <f t="shared" si="34"/>
        <v>0</v>
      </c>
      <c r="U15" s="21">
        <f t="shared" si="35"/>
        <v>0</v>
      </c>
      <c r="V15" s="21">
        <f t="shared" si="36"/>
        <v>0</v>
      </c>
      <c r="W15" s="21">
        <f t="shared" si="37"/>
        <v>0</v>
      </c>
      <c r="X15" s="21">
        <f t="shared" si="38"/>
        <v>0</v>
      </c>
      <c r="Y15" s="21">
        <f t="shared" si="39"/>
        <v>0</v>
      </c>
      <c r="AA15" s="11">
        <f>IF(AND(LEN(A15)=4,ISNUMBER(VALUE(MID(A15,2,1)))=TRUE),VALUE(MID(A15,2,1)),IF(AND(LEN(A15)=5,ISNUMBER(VALUE(MID(A15,2,1)))=FALSE),VALUE(MID(A15,3,1)),IF(AND(LEN(A15)=5,ISNUMBER(VALUE(MID(A15,2,1)))=TRUE),VALUE(MID(A15,2,2)),IF(AND(LEN(A15)=6,ISNUMBER(VALUE(MID(A15,3,1)))=TRUE),VALUE(MID(A15,3,2)),"Error!"))))</f>
        <v>5</v>
      </c>
      <c r="AB15" s="23">
        <f t="shared" ref="AB15:AB17" si="55">IF(F15=$AB$4,T15+U15-VLOOKUP(AA15,Rebars2,3),0)</f>
        <v>0</v>
      </c>
      <c r="AC15" s="23">
        <f t="shared" ref="AC15:AC17" si="56">IF(F15=$AC$4,T15+U15+V15-2*VLOOKUP(AA15,Rebars2,3),0)</f>
        <v>0</v>
      </c>
      <c r="AD15" s="23">
        <f t="shared" ref="AD15:AD17" si="57">IF(F15=$AD$4,2*(T15+U15)-3*VLOOKUP(AA15,Rebars2,3)+2*VLOOKUP(AA15,Rebars2,7),0)</f>
        <v>0</v>
      </c>
      <c r="AE15" s="23">
        <f t="shared" ref="AE15:AE17" si="58">IF(F15=$AE$4,T15+2*U15+2*V15-4*VLOOKUP(AA15,Rebars2,3),0)</f>
        <v>0</v>
      </c>
      <c r="AF15" s="23">
        <f>IF(F15=$AF$4,T15+VLOOKUP(AA15,Rebars2,8),0)</f>
        <v>0</v>
      </c>
      <c r="AG15" s="23">
        <f>IF(F15=$AG$4,T15+2*VLOOKUP(AA15,Rebars2,8),0)</f>
        <v>0</v>
      </c>
      <c r="AH15" s="23">
        <f>IF(F15=$AH$4,T15-VLOOKUP(AA15,Rebars2,3)+U15+SQRT(V15^2+W15^2)+X15-2*VLOOKUP(AA15,Rebars2,2),0)</f>
        <v>0</v>
      </c>
      <c r="AI15" s="23">
        <f>IF(F15=$AI$4,T15+VLOOKUP(AA15,Rebars2,8),0)</f>
        <v>0</v>
      </c>
      <c r="AJ15" s="23">
        <f>IF(F15=$AJ$4,T15+2*VLOOKUP(AA15,Rebars2,8),0)</f>
        <v>0</v>
      </c>
      <c r="AK15" s="23">
        <f t="shared" ref="AK15:AK17" si="59">IF(F15=$AK$4,T15+SQRT(U15^2+V15^2)+VLOOKUP(AA15,Rebars2,8),0)</f>
        <v>0</v>
      </c>
      <c r="AL15" s="23">
        <f t="shared" ref="AL15:AL17" si="60">IF(F15=$AL$4,T15+SQRT(U15^2+V15^2),0)</f>
        <v>0</v>
      </c>
      <c r="AM15" s="23">
        <f t="shared" ref="AM15:AM17" si="61">IF(F15=$AM$4,SQRT(T15^2+U15^2)+V15+SQRT(W15^2+X15^2)-2*VLOOKUP(AA15,Rebars2,2),0)</f>
        <v>0</v>
      </c>
      <c r="AO15" s="23">
        <f t="shared" ref="AO15:AO17" si="62">IF(F15=$AO$4,T15+U15+V15+1,0)</f>
        <v>0</v>
      </c>
      <c r="AP15" s="23">
        <f>IF(F15=$AP$4,T15+SQRT(U15^2+W15^2)+SQRT(V15^2+X15^2)-VLOOKUP(AA15,Rebars2,2),0)</f>
        <v>0</v>
      </c>
      <c r="AQ15" s="23">
        <f>IF(F15=$AQ$4,W15+SQRT(T15^2+T15^2)+U15+T15+W15+SQRT(T15^2+T15^2)+W15-4*VLOOKUP(AA15,Rebars2,2,FALSE)-2*VLOOKUP(AA15,Rebars2,3,FALSE),0)</f>
        <v>0</v>
      </c>
      <c r="AR15" s="23">
        <f>IF(F15=$AR$4,12*(((0.148*PI()*(V15/12)*SQRT((4.5/2)^2+(U15-0.5)^2))+(0.167*PI()*(U15-0.5)))/VLOOKUP(AA15,Rebars1,2,FALSE)),0)</f>
        <v>0</v>
      </c>
      <c r="AS15" s="23">
        <f t="shared" ref="AS15:AS17" si="63">IF(F15=$AS$4,T15+24,0)</f>
        <v>0</v>
      </c>
      <c r="AT15" s="23">
        <f t="shared" ref="AT15:AT17" si="64">IF(G15=$AS$4,2*U15+V15+W15+X15-4*VLOOKUP(AB15,Rebars2,3),0)</f>
        <v>0</v>
      </c>
      <c r="AU15" s="23">
        <f>IF(F15=$AU$4,2*T15+2*U15+2*12-5*VLOOKUP(AA15,Rebars2,3,FALSE),0)</f>
        <v>0</v>
      </c>
      <c r="AV15" s="23">
        <f>IF(F15=$AV$4,T15+U15+V15+W15+X15-4*VLOOKUP(AA15,Rebars2,3,FALSE),0)</f>
        <v>0</v>
      </c>
      <c r="AW15" s="23">
        <f t="shared" ref="AW15:AW17" si="65">IF(F15=$AW$4,Y15,0)</f>
        <v>0</v>
      </c>
      <c r="AX15" s="23">
        <f t="shared" ref="AX15:AX17" si="66">SUM(AB15:AW15)</f>
        <v>0</v>
      </c>
    </row>
    <row r="16" spans="1:50" x14ac:dyDescent="0.25">
      <c r="A16" s="29"/>
      <c r="B16" s="29">
        <v>15</v>
      </c>
      <c r="C16" s="25">
        <f t="shared" ref="C16" si="67">INT(AX16/12)</f>
        <v>38</v>
      </c>
      <c r="D16" s="26">
        <f>ROUNDDOWN(AX16-C16*12,0)</f>
        <v>10</v>
      </c>
      <c r="E16" s="44"/>
      <c r="F16" s="29" t="s">
        <v>20</v>
      </c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>
        <v>38</v>
      </c>
      <c r="R16" s="31">
        <v>10</v>
      </c>
      <c r="T16" s="21">
        <f t="shared" si="34"/>
        <v>0</v>
      </c>
      <c r="U16" s="21">
        <f t="shared" si="35"/>
        <v>0</v>
      </c>
      <c r="V16" s="21">
        <f t="shared" si="36"/>
        <v>0</v>
      </c>
      <c r="W16" s="21">
        <f t="shared" si="37"/>
        <v>0</v>
      </c>
      <c r="X16" s="21">
        <f t="shared" si="38"/>
        <v>0</v>
      </c>
      <c r="Y16" s="21">
        <f t="shared" si="39"/>
        <v>466</v>
      </c>
      <c r="AW16" s="23">
        <f>IF(F16=$AW$4,Y16,0)</f>
        <v>466</v>
      </c>
      <c r="AX16" s="23">
        <f>SUM(AB16:AW16)</f>
        <v>466</v>
      </c>
    </row>
    <row r="17" spans="1:50" x14ac:dyDescent="0.25">
      <c r="A17" s="29" t="s">
        <v>105</v>
      </c>
      <c r="B17" s="29">
        <v>14</v>
      </c>
      <c r="C17" s="25">
        <f t="shared" ref="C17" si="68">INT(AX17/12)</f>
        <v>40</v>
      </c>
      <c r="D17" s="26">
        <f>ROUNDDOWN(AX17-C17*12,0)</f>
        <v>8</v>
      </c>
      <c r="E17" s="44">
        <f t="shared" ref="E17" si="69">ROUND(B17*(C17+D17/12)*VLOOKUP(AA17,Rebars1,2),0)</f>
        <v>594</v>
      </c>
      <c r="F17" s="29" t="s">
        <v>20</v>
      </c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>
        <v>40</v>
      </c>
      <c r="R17" s="31">
        <v>8</v>
      </c>
      <c r="T17" s="21">
        <f t="shared" si="34"/>
        <v>0</v>
      </c>
      <c r="U17" s="21">
        <f t="shared" si="35"/>
        <v>0</v>
      </c>
      <c r="V17" s="21">
        <f t="shared" si="36"/>
        <v>0</v>
      </c>
      <c r="W17" s="21">
        <f t="shared" si="37"/>
        <v>0</v>
      </c>
      <c r="X17" s="21">
        <f t="shared" si="38"/>
        <v>0</v>
      </c>
      <c r="Y17" s="21">
        <f t="shared" si="39"/>
        <v>488</v>
      </c>
      <c r="AA17" s="11">
        <f>IF(AND(LEN(A17)=4,ISNUMBER(VALUE(MID(A17,2,1)))=TRUE),VALUE(MID(A17,2,1)),IF(AND(LEN(A17)=5,ISNUMBER(VALUE(MID(A17,2,1)))=FALSE),VALUE(MID(A17,3,1)),IF(AND(LEN(A17)=5,ISNUMBER(VALUE(MID(A17,2,1)))=TRUE),VALUE(MID(A17,2,2)),IF(AND(LEN(A17)=6,ISNUMBER(VALUE(MID(A17,3,1)))=TRUE),VALUE(MID(A17,3,2)),"Error!"))))</f>
        <v>5</v>
      </c>
      <c r="AB17" s="23">
        <f t="shared" si="55"/>
        <v>0</v>
      </c>
      <c r="AC17" s="23">
        <f t="shared" si="56"/>
        <v>0</v>
      </c>
      <c r="AD17" s="23">
        <f t="shared" si="57"/>
        <v>0</v>
      </c>
      <c r="AE17" s="23">
        <f t="shared" si="58"/>
        <v>0</v>
      </c>
      <c r="AF17" s="23">
        <f>IF(F17=$AF$4,T17+VLOOKUP(AA17,Rebars2,8),0)</f>
        <v>0</v>
      </c>
      <c r="AG17" s="23">
        <f>IF(F17=$AG$4,T17+2*VLOOKUP(AA17,Rebars2,8),0)</f>
        <v>0</v>
      </c>
      <c r="AH17" s="23">
        <f>IF(F17=$AH$4,T17-VLOOKUP(AA17,Rebars2,3)+U17+SQRT(V17^2+W17^2)+X17-2*VLOOKUP(AA17,Rebars2,2),0)</f>
        <v>0</v>
      </c>
      <c r="AI17" s="23">
        <f>IF(F17=$AI$4,T17+VLOOKUP(AA17,Rebars2,8),0)</f>
        <v>0</v>
      </c>
      <c r="AJ17" s="23">
        <f>IF(F17=$AJ$4,T17+2*VLOOKUP(AA17,Rebars2,8),0)</f>
        <v>0</v>
      </c>
      <c r="AK17" s="23">
        <f t="shared" si="59"/>
        <v>0</v>
      </c>
      <c r="AL17" s="23">
        <f t="shared" si="60"/>
        <v>0</v>
      </c>
      <c r="AM17" s="23">
        <f t="shared" si="61"/>
        <v>0</v>
      </c>
      <c r="AO17" s="23">
        <f t="shared" si="62"/>
        <v>0</v>
      </c>
      <c r="AP17" s="23">
        <f>IF(F17=$AP$4,T17+SQRT(U17^2+W17^2)+SQRT(V17^2+X17^2)-VLOOKUP(AA17,Rebars2,2),0)</f>
        <v>0</v>
      </c>
      <c r="AQ17" s="23">
        <f>IF(F17=$AQ$4,W17+SQRT(T17^2+T17^2)+U17+T17+W17+SQRT(T17^2+T17^2)+W17-4*VLOOKUP(AA17,Rebars2,2,FALSE)-2*VLOOKUP(AA17,Rebars2,3,FALSE),0)</f>
        <v>0</v>
      </c>
      <c r="AR17" s="23">
        <f>IF(F17=$AR$4,12*(((0.148*PI()*(V17/12)*SQRT((4.5/2)^2+(U17-0.5)^2))+(0.167*PI()*(U17-0.5)))/VLOOKUP(AA17,Rebars1,2,FALSE)),0)</f>
        <v>0</v>
      </c>
      <c r="AS17" s="23">
        <f t="shared" si="63"/>
        <v>0</v>
      </c>
      <c r="AT17" s="23">
        <f t="shared" si="64"/>
        <v>0</v>
      </c>
      <c r="AU17" s="23">
        <f>IF(F17=$AU$4,2*T17+2*U17+2*12-5*VLOOKUP(AA17,Rebars2,3,FALSE),0)</f>
        <v>0</v>
      </c>
      <c r="AV17" s="23">
        <f>IF(F17=$AV$4,T17+U17+V17+W17+X17-4*VLOOKUP(AA17,Rebars2,3,FALSE),0)</f>
        <v>0</v>
      </c>
      <c r="AW17" s="23">
        <f t="shared" si="65"/>
        <v>488</v>
      </c>
      <c r="AX17" s="23">
        <f t="shared" si="66"/>
        <v>488</v>
      </c>
    </row>
    <row r="18" spans="1:50" x14ac:dyDescent="0.25">
      <c r="A18" s="29"/>
      <c r="B18" s="29">
        <v>1</v>
      </c>
      <c r="C18" s="25">
        <f>INT(AX18/12)</f>
        <v>19</v>
      </c>
      <c r="D18" s="26">
        <f>ROUNDDOWN(AX18-C18*12,0)</f>
        <v>9</v>
      </c>
      <c r="E18" s="44"/>
      <c r="F18" s="29" t="s">
        <v>20</v>
      </c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>
        <v>19</v>
      </c>
      <c r="R18" s="31">
        <v>9</v>
      </c>
      <c r="T18" s="21">
        <f t="shared" si="34"/>
        <v>0</v>
      </c>
      <c r="U18" s="21">
        <f t="shared" si="35"/>
        <v>0</v>
      </c>
      <c r="V18" s="21">
        <f t="shared" si="36"/>
        <v>0</v>
      </c>
      <c r="W18" s="21">
        <f t="shared" si="37"/>
        <v>0</v>
      </c>
      <c r="X18" s="21">
        <f t="shared" si="38"/>
        <v>0</v>
      </c>
      <c r="Y18" s="21">
        <f t="shared" si="39"/>
        <v>237</v>
      </c>
      <c r="AW18" s="23">
        <f>IF(F18=$AW$4,Y18,0)</f>
        <v>237</v>
      </c>
      <c r="AX18" s="23">
        <f>SUM(AB18:AW18)</f>
        <v>237</v>
      </c>
    </row>
    <row r="19" spans="1:50" x14ac:dyDescent="0.25">
      <c r="A19" s="29" t="s">
        <v>106</v>
      </c>
      <c r="B19" s="29" t="s">
        <v>29</v>
      </c>
      <c r="C19" s="25" t="s">
        <v>30</v>
      </c>
      <c r="D19" s="26"/>
      <c r="E19" s="44">
        <f>ROUND(0.5*(B20*((C20+D20/12)+B18*(C18+D18/12)))*VLOOKUP(AA19,Rebars1,2),0)</f>
        <v>909</v>
      </c>
      <c r="F19" s="29" t="s">
        <v>20</v>
      </c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S19" s="21" t="s">
        <v>117</v>
      </c>
      <c r="T19" s="21">
        <f t="shared" si="34"/>
        <v>0</v>
      </c>
      <c r="U19" s="21">
        <f t="shared" si="35"/>
        <v>0</v>
      </c>
      <c r="V19" s="21">
        <f t="shared" si="36"/>
        <v>0</v>
      </c>
      <c r="W19" s="21">
        <f t="shared" si="37"/>
        <v>0</v>
      </c>
      <c r="X19" s="21">
        <f t="shared" si="38"/>
        <v>0</v>
      </c>
      <c r="Y19" s="21">
        <f t="shared" si="39"/>
        <v>0</v>
      </c>
      <c r="AA19" s="11">
        <f>IF(AND(LEN(A19)=4,ISNUMBER(VALUE(MID(A19,2,1)))=TRUE),VALUE(MID(A19,2,1)),IF(AND(LEN(A19)=5,ISNUMBER(VALUE(MID(A19,2,1)))=FALSE),VALUE(MID(A19,3,1)),IF(AND(LEN(A19)=5,ISNUMBER(VALUE(MID(A19,2,1)))=TRUE),VALUE(MID(A19,2,2)),IF(AND(LEN(A19)=6,ISNUMBER(VALUE(MID(A19,3,1)))=TRUE),VALUE(MID(A19,3,2)),"Error!"))))</f>
        <v>5</v>
      </c>
      <c r="AB19" s="23">
        <f t="shared" ref="AB19" si="70">IF(F19=$AB$4,T19+U19-VLOOKUP(AA19,Rebars2,3),0)</f>
        <v>0</v>
      </c>
      <c r="AC19" s="23">
        <f t="shared" ref="AC19" si="71">IF(F19=$AC$4,T19+U19+V19-2*VLOOKUP(AA19,Rebars2,3),0)</f>
        <v>0</v>
      </c>
      <c r="AD19" s="23">
        <f t="shared" ref="AD19" si="72">IF(F19=$AD$4,2*(T19+U19)-3*VLOOKUP(AA19,Rebars2,3)+2*VLOOKUP(AA19,Rebars2,7),0)</f>
        <v>0</v>
      </c>
      <c r="AE19" s="23">
        <f t="shared" ref="AE19" si="73">IF(F19=$AE$4,T19+2*U19+2*V19-4*VLOOKUP(AA19,Rebars2,3),0)</f>
        <v>0</v>
      </c>
      <c r="AF19" s="23">
        <f>IF(F19=$AF$4,T19+VLOOKUP(AA19,Rebars2,8),0)</f>
        <v>0</v>
      </c>
      <c r="AG19" s="23">
        <f>IF(F19=$AG$4,T19+2*VLOOKUP(AA19,Rebars2,8),0)</f>
        <v>0</v>
      </c>
      <c r="AH19" s="23">
        <f>IF(F19=$AH$4,T19-VLOOKUP(AA19,Rebars2,3)+U19+SQRT(V19^2+W19^2)+X19-2*VLOOKUP(AA19,Rebars2,2),0)</f>
        <v>0</v>
      </c>
      <c r="AI19" s="23">
        <f>IF(F19=$AI$4,T19+VLOOKUP(AA19,Rebars2,8),0)</f>
        <v>0</v>
      </c>
      <c r="AJ19" s="23">
        <f>IF(F19=$AJ$4,T19+2*VLOOKUP(AA19,Rebars2,8),0)</f>
        <v>0</v>
      </c>
      <c r="AK19" s="23">
        <f t="shared" ref="AK19" si="74">IF(F19=$AK$4,T19+SQRT(U19^2+V19^2)+VLOOKUP(AA19,Rebars2,8),0)</f>
        <v>0</v>
      </c>
      <c r="AL19" s="23">
        <f t="shared" ref="AL19" si="75">IF(F19=$AL$4,T19+SQRT(U19^2+V19^2),0)</f>
        <v>0</v>
      </c>
      <c r="AM19" s="23">
        <f t="shared" ref="AM19" si="76">IF(F19=$AM$4,SQRT(T19^2+U19^2)+V19+SQRT(W19^2+X19^2)-2*VLOOKUP(AA19,Rebars2,2),0)</f>
        <v>0</v>
      </c>
      <c r="AO19" s="23">
        <f t="shared" ref="AO19" si="77">IF(F19=$AO$4,T19+U19+V19+1,0)</f>
        <v>0</v>
      </c>
      <c r="AP19" s="23">
        <f>IF(F19=$AP$4,T19+SQRT(U19^2+W19^2)+SQRT(V19^2+X19^2)-VLOOKUP(AA19,Rebars2,2),0)</f>
        <v>0</v>
      </c>
      <c r="AQ19" s="23">
        <f>IF(F19=$AQ$4,W19+SQRT(T19^2+T19^2)+U19+T19+W19+SQRT(T19^2+T19^2)+W19-4*VLOOKUP(AA19,Rebars2,2,FALSE)-2*VLOOKUP(AA19,Rebars2,3,FALSE),0)</f>
        <v>0</v>
      </c>
      <c r="AR19" s="23">
        <f>IF(F19=$AR$4,12*(((0.148*PI()*(V19/12)*SQRT((4.5/2)^2+(U19-0.5)^2))+(0.167*PI()*(U19-0.5)))/VLOOKUP(AA19,Rebars1,2,FALSE)),0)</f>
        <v>0</v>
      </c>
      <c r="AS19" s="23">
        <f t="shared" ref="AS19" si="78">IF(F19=$AS$4,T19+24,0)</f>
        <v>0</v>
      </c>
      <c r="AT19" s="23">
        <f t="shared" ref="AT19" si="79">IF(G19=$AS$4,2*U19+V19+W19+X19-4*VLOOKUP(AB19,Rebars2,3),0)</f>
        <v>0</v>
      </c>
      <c r="AU19" s="23">
        <f>IF(F19=$AU$4,2*T19+2*U19+2*12-5*VLOOKUP(AA19,Rebars2,3,FALSE),0)</f>
        <v>0</v>
      </c>
      <c r="AV19" s="23">
        <f>IF(F19=$AV$4,T19+U19+V19+W19+X19-4*VLOOKUP(AA19,Rebars2,3,FALSE),0)</f>
        <v>0</v>
      </c>
      <c r="AW19" s="23">
        <f t="shared" ref="AW19" si="80">IF(F19=$AW$4,Y19,0)</f>
        <v>0</v>
      </c>
      <c r="AX19" s="23">
        <f t="shared" ref="AX19" si="81">SUM(AB19:AW19)</f>
        <v>0</v>
      </c>
    </row>
    <row r="20" spans="1:50" x14ac:dyDescent="0.25">
      <c r="A20" s="29"/>
      <c r="B20" s="29">
        <v>28</v>
      </c>
      <c r="C20" s="25">
        <f t="shared" ref="C20" si="82">INT(AX20/12)</f>
        <v>42</v>
      </c>
      <c r="D20" s="26">
        <f>ROUNDDOWN(AX20-C20*12,0)</f>
        <v>6</v>
      </c>
      <c r="E20" s="44"/>
      <c r="F20" s="29" t="s">
        <v>20</v>
      </c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>
        <v>42</v>
      </c>
      <c r="R20" s="31">
        <v>6</v>
      </c>
      <c r="T20" s="21">
        <f t="shared" si="34"/>
        <v>0</v>
      </c>
      <c r="U20" s="21">
        <f t="shared" si="35"/>
        <v>0</v>
      </c>
      <c r="V20" s="21">
        <f t="shared" si="36"/>
        <v>0</v>
      </c>
      <c r="W20" s="21">
        <f t="shared" si="37"/>
        <v>0</v>
      </c>
      <c r="X20" s="21">
        <f t="shared" si="38"/>
        <v>0</v>
      </c>
      <c r="Y20" s="21">
        <f t="shared" si="39"/>
        <v>510</v>
      </c>
      <c r="AW20" s="23">
        <f>IF(F20=$AW$4,Y20,0)</f>
        <v>510</v>
      </c>
      <c r="AX20" s="23">
        <f>SUM(AB20:AW20)</f>
        <v>510</v>
      </c>
    </row>
    <row r="21" spans="1:50" x14ac:dyDescent="0.25">
      <c r="A21" s="29"/>
      <c r="B21" s="29"/>
      <c r="C21" s="25"/>
      <c r="D21" s="26"/>
      <c r="E21" s="44"/>
      <c r="F21" s="29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</row>
    <row r="22" spans="1:50" x14ac:dyDescent="0.25">
      <c r="A22" s="29" t="s">
        <v>107</v>
      </c>
      <c r="B22" s="29">
        <v>30</v>
      </c>
      <c r="C22" s="25">
        <f t="shared" ref="C22" si="83">INT(AX22/12)</f>
        <v>40</v>
      </c>
      <c r="D22" s="26">
        <f>ROUNDDOWN(AX22-C22*12,0)</f>
        <v>8</v>
      </c>
      <c r="E22" s="44">
        <f t="shared" ref="E22" si="84">ROUND(B22*(C22+D22/12)*VLOOKUP(AA22,Rebars1,2),0)</f>
        <v>5250</v>
      </c>
      <c r="F22" s="29" t="s">
        <v>20</v>
      </c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>
        <v>40</v>
      </c>
      <c r="R22" s="31">
        <v>8</v>
      </c>
      <c r="T22" s="21">
        <f>G22*12+H22</f>
        <v>0</v>
      </c>
      <c r="U22" s="21">
        <f t="shared" ref="U22" si="85">I22*12+J22</f>
        <v>0</v>
      </c>
      <c r="V22" s="21">
        <f t="shared" ref="V22" si="86">K22*12+L22</f>
        <v>0</v>
      </c>
      <c r="W22" s="21">
        <f t="shared" ref="W22" si="87">M22*12+N22</f>
        <v>0</v>
      </c>
      <c r="X22" s="21">
        <f t="shared" ref="X22" si="88">O22*12+P22</f>
        <v>0</v>
      </c>
      <c r="Y22" s="21">
        <f>Q22*12+R22</f>
        <v>488</v>
      </c>
      <c r="AA22" s="11">
        <f t="shared" ref="AA22" si="89">IF(AND(LEN(A22)=4,ISNUMBER(VALUE(MID(A22,2,1)))=TRUE),VALUE(MID(A22,2,1)),IF(AND(LEN(A22)=5,ISNUMBER(VALUE(MID(A22,2,1)))=FALSE),VALUE(MID(A22,3,1)),IF(AND(LEN(A22)=5,ISNUMBER(VALUE(MID(A22,2,1)))=TRUE),VALUE(MID(A22,2,2)),IF(AND(LEN(A22)=6,ISNUMBER(VALUE(MID(A22,3,1)))=TRUE),VALUE(MID(A22,3,2)),"Error!"))))</f>
        <v>10</v>
      </c>
      <c r="AB22" s="23">
        <f t="shared" ref="AB22" si="90">IF(F22=$AB$4,T22+U22-VLOOKUP(AA22,Rebars2,3),0)</f>
        <v>0</v>
      </c>
      <c r="AC22" s="23">
        <f t="shared" ref="AC22" si="91">IF(F22=$AC$4,T22+U22+V22-2*VLOOKUP(AA22,Rebars2,3),0)</f>
        <v>0</v>
      </c>
      <c r="AD22" s="23">
        <f t="shared" ref="AD22" si="92">IF(F22=$AD$4,2*(T22+U22)-3*VLOOKUP(AA22,Rebars2,3)+2*VLOOKUP(AA22,Rebars2,7),0)</f>
        <v>0</v>
      </c>
      <c r="AE22" s="23">
        <f t="shared" ref="AE22" si="93">IF(F22=$AE$4,T22+2*U22+2*V22-4*VLOOKUP(AA22,Rebars2,3),0)</f>
        <v>0</v>
      </c>
      <c r="AF22" s="23">
        <f t="shared" ref="AF22" si="94">IF(F22=$AF$4,T22+VLOOKUP(AA22,Rebars2,8),0)</f>
        <v>0</v>
      </c>
      <c r="AG22" s="23">
        <f t="shared" ref="AG22" si="95">IF(F22=$AG$4,T22+2*VLOOKUP(AA22,Rebars2,8),0)</f>
        <v>0</v>
      </c>
      <c r="AH22" s="23">
        <f t="shared" ref="AH22" si="96">IF(F22=$AH$4,T22-VLOOKUP(AA22,Rebars2,3)+U22+SQRT(V22^2+W22^2)+X22-2*VLOOKUP(AA22,Rebars2,2),0)</f>
        <v>0</v>
      </c>
      <c r="AI22" s="23">
        <f t="shared" ref="AI22" si="97">IF(F22=$AI$4,T22+VLOOKUP(AA22,Rebars2,8),0)</f>
        <v>0</v>
      </c>
      <c r="AJ22" s="23">
        <f t="shared" ref="AJ22" si="98">IF(F22=$AJ$4,T22+2*VLOOKUP(AA22,Rebars2,8),0)</f>
        <v>0</v>
      </c>
      <c r="AK22" s="23">
        <f t="shared" ref="AK22" si="99">IF(F22=$AK$4,T22+SQRT(U22^2+V22^2)+VLOOKUP(AA22,Rebars2,8),0)</f>
        <v>0</v>
      </c>
      <c r="AL22" s="23">
        <f t="shared" ref="AL22" si="100">IF(F22=$AL$4,T22+SQRT(U22^2+V22^2),0)</f>
        <v>0</v>
      </c>
      <c r="AM22" s="23">
        <f t="shared" ref="AM22" si="101">IF(F22=$AM$4,SQRT(T22^2+U22^2)+V22+SQRT(W22^2+X22^2)-2*VLOOKUP(AA22,Rebars2,2),0)</f>
        <v>0</v>
      </c>
      <c r="AO22" s="23">
        <f t="shared" ref="AO22" si="102">IF(F22=$AO$4,T22+U22+V22+1,0)</f>
        <v>0</v>
      </c>
      <c r="AP22" s="23">
        <f t="shared" ref="AP22" si="103">IF(F22=$AP$4,T22+SQRT(U22^2+W22^2)+SQRT(V22^2+X22^2)-VLOOKUP(AA22,Rebars2,2),0)</f>
        <v>0</v>
      </c>
      <c r="AQ22" s="23">
        <f t="shared" ref="AQ22" si="104">IF(F22=$AQ$4,W22+SQRT(T22^2+T22^2)+U22+T22+W22+SQRT(T22^2+T22^2)+W22-4*VLOOKUP(AA22,Rebars2,2,FALSE)-2*VLOOKUP(AA22,Rebars2,3,FALSE),0)</f>
        <v>0</v>
      </c>
      <c r="AR22" s="23">
        <f t="shared" ref="AR22" si="105">IF(F22=$AR$4,12*(((0.148*PI()*(V22/12)*SQRT((4.5/2)^2+(U22-0.5)^2))+(0.167*PI()*(U22-0.5)))/VLOOKUP(AA22,Rebars1,2,FALSE)),0)</f>
        <v>0</v>
      </c>
      <c r="AS22" s="23">
        <f t="shared" ref="AS22" si="106">IF(F22=$AS$4,T22+24,0)</f>
        <v>0</v>
      </c>
      <c r="AT22" s="23">
        <v>0</v>
      </c>
      <c r="AU22" s="23">
        <f t="shared" ref="AU22" si="107">IF(F22=$AU$4,2*T22+2*U22+2*12-5*VLOOKUP(AA22,Rebars2,3,FALSE),0)</f>
        <v>0</v>
      </c>
      <c r="AV22" s="23">
        <f t="shared" ref="AV22" si="108">IF(F22=$AV$4,T22+U22+V22+W22+X22-4*VLOOKUP(AA22,Rebars2,3,FALSE),0)</f>
        <v>0</v>
      </c>
      <c r="AW22" s="23">
        <f t="shared" ref="AW22:AW27" si="109">IF(F22=$AW$4,Y22,0)</f>
        <v>488</v>
      </c>
      <c r="AX22" s="23">
        <f t="shared" ref="AX22:AX27" si="110">SUM(AB22:AW22)</f>
        <v>488</v>
      </c>
    </row>
    <row r="23" spans="1:50" x14ac:dyDescent="0.25">
      <c r="A23" s="29"/>
      <c r="B23" s="29">
        <v>1</v>
      </c>
      <c r="C23" s="25">
        <f>INT(AX23/12)</f>
        <v>4</v>
      </c>
      <c r="D23" s="26">
        <f>ROUNDDOWN(AX23-C23*12,0)</f>
        <v>0</v>
      </c>
      <c r="E23" s="44"/>
      <c r="F23" s="29" t="s">
        <v>20</v>
      </c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>
        <v>4</v>
      </c>
      <c r="R23" s="31">
        <v>0</v>
      </c>
      <c r="T23" s="21">
        <f t="shared" ref="T23:T37" si="111">G23*12+H23</f>
        <v>0</v>
      </c>
      <c r="U23" s="21">
        <f t="shared" ref="U23:U37" si="112">I23*12+J23</f>
        <v>0</v>
      </c>
      <c r="V23" s="21">
        <f t="shared" ref="V23:V37" si="113">K23*12+L23</f>
        <v>0</v>
      </c>
      <c r="W23" s="21">
        <f t="shared" ref="W23:W37" si="114">M23*12+N23</f>
        <v>0</v>
      </c>
      <c r="X23" s="21">
        <f t="shared" ref="X23:X37" si="115">O23*12+P23</f>
        <v>0</v>
      </c>
      <c r="Y23" s="21">
        <f t="shared" ref="Y23:Y37" si="116">Q23*12+R23</f>
        <v>48</v>
      </c>
      <c r="AW23" s="23">
        <f t="shared" si="109"/>
        <v>48</v>
      </c>
      <c r="AX23" s="23">
        <f t="shared" si="110"/>
        <v>48</v>
      </c>
    </row>
    <row r="24" spans="1:50" x14ac:dyDescent="0.25">
      <c r="A24" s="29" t="s">
        <v>108</v>
      </c>
      <c r="B24" s="29" t="s">
        <v>29</v>
      </c>
      <c r="C24" s="25" t="s">
        <v>30</v>
      </c>
      <c r="D24" s="26"/>
      <c r="E24" s="44">
        <f>ROUND(0.5*(B25*((C25+D25/12)+B23*(C23+D23/12)))*VLOOKUP(AA24,Rebars1,2),0)</f>
        <v>3261</v>
      </c>
      <c r="F24" s="29" t="s">
        <v>20</v>
      </c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S24" s="21" t="s">
        <v>118</v>
      </c>
      <c r="T24" s="21">
        <f t="shared" si="111"/>
        <v>0</v>
      </c>
      <c r="U24" s="21">
        <f t="shared" si="112"/>
        <v>0</v>
      </c>
      <c r="V24" s="21">
        <f t="shared" si="113"/>
        <v>0</v>
      </c>
      <c r="W24" s="21">
        <f t="shared" si="114"/>
        <v>0</v>
      </c>
      <c r="X24" s="21">
        <f t="shared" si="115"/>
        <v>0</v>
      </c>
      <c r="Y24" s="21">
        <f t="shared" si="116"/>
        <v>0</v>
      </c>
      <c r="AA24" s="11">
        <f>IF(AND(LEN(A24)=4,ISNUMBER(VALUE(MID(A24,2,1)))=TRUE),VALUE(MID(A24,2,1)),IF(AND(LEN(A24)=5,ISNUMBER(VALUE(MID(A24,2,1)))=FALSE),VALUE(MID(A24,3,1)),IF(AND(LEN(A24)=5,ISNUMBER(VALUE(MID(A24,2,1)))=TRUE),VALUE(MID(A24,2,2)),IF(AND(LEN(A24)=6,ISNUMBER(VALUE(MID(A24,3,1)))=TRUE),VALUE(MID(A24,3,2)),"Error!"))))</f>
        <v>10</v>
      </c>
      <c r="AB24" s="23">
        <f>IF(F24=$AB$4,T24+U24-VLOOKUP(AA24,Rebars2,3),0)</f>
        <v>0</v>
      </c>
      <c r="AC24" s="23">
        <f>IF(F24=$AC$4,T24+U24+V24-2*VLOOKUP(AA24,Rebars2,3),0)</f>
        <v>0</v>
      </c>
      <c r="AD24" s="23">
        <f>IF(F24=$AD$4,2*(T24+U24)-3*VLOOKUP(AA24,Rebars2,3)+2*VLOOKUP(AA24,Rebars2,7),0)</f>
        <v>0</v>
      </c>
      <c r="AE24" s="23">
        <f>IF(F24=$AE$4,T24+2*U24+2*V24-4*VLOOKUP(AA24,Rebars2,3),0)</f>
        <v>0</v>
      </c>
      <c r="AF24" s="23">
        <f>IF(F24=$AF$4,T24+VLOOKUP(AA24,Rebars2,8),0)</f>
        <v>0</v>
      </c>
      <c r="AG24" s="23">
        <f>IF(F24=$AG$4,T24+2*VLOOKUP(AA24,Rebars2,8),0)</f>
        <v>0</v>
      </c>
      <c r="AH24" s="23">
        <f>IF(F24=$AH$4,T24-VLOOKUP(AA24,Rebars2,3)+U24+SQRT(V24^2+W24^2)+X24-2*VLOOKUP(AA24,Rebars2,2),0)</f>
        <v>0</v>
      </c>
      <c r="AI24" s="23">
        <f>IF(F24=$AI$4,T24+VLOOKUP(AA24,Rebars2,8),0)</f>
        <v>0</v>
      </c>
      <c r="AJ24" s="23">
        <f>IF(F24=$AJ$4,T24+2*VLOOKUP(AA24,Rebars2,8),0)</f>
        <v>0</v>
      </c>
      <c r="AK24" s="23">
        <f>IF(F24=$AK$4,T24+SQRT(U24^2+V24^2)+VLOOKUP(AA24,Rebars2,8),0)</f>
        <v>0</v>
      </c>
      <c r="AL24" s="23">
        <f>IF(F24=$AL$4,T24+SQRT(U24^2+V24^2),0)</f>
        <v>0</v>
      </c>
      <c r="AM24" s="23">
        <f>IF(F24=$AM$4,SQRT(T24^2+U24^2)+V24+SQRT(W24^2+X24^2)-2*VLOOKUP(AA24,Rebars2,2),0)</f>
        <v>0</v>
      </c>
      <c r="AO24" s="23">
        <f>IF(F24=$AO$4,T24+U24+V24+1,0)</f>
        <v>0</v>
      </c>
      <c r="AP24" s="23">
        <f>IF(F24=$AP$4,T24+SQRT(U24^2+W24^2)+SQRT(V24^2+X24^2)-VLOOKUP(AA24,Rebars2,2),0)</f>
        <v>0</v>
      </c>
      <c r="AQ24" s="23">
        <f>IF(F24=$AQ$4,W24+SQRT(T24^2+T24^2)+U24+T24+W24+SQRT(T24^2+T24^2)+W24-4*VLOOKUP(AA24,Rebars2,2,FALSE)-2*VLOOKUP(AA24,Rebars2,3,FALSE),0)</f>
        <v>0</v>
      </c>
      <c r="AR24" s="23">
        <f>IF(F24=$AR$4,12*(((0.148*PI()*(V24/12)*SQRT((4.5/2)^2+(U24-0.5)^2))+(0.167*PI()*(U24-0.5)))/VLOOKUP(AA24,Rebars1,2,FALSE)),0)</f>
        <v>0</v>
      </c>
      <c r="AS24" s="23">
        <f>IF(F24=$AS$4,T24+24,0)</f>
        <v>0</v>
      </c>
      <c r="AT24" s="23">
        <f>IF(G24=$AS$4,2*U24+V24+W24+X24-4*VLOOKUP(AB24,Rebars2,3),0)</f>
        <v>0</v>
      </c>
      <c r="AU24" s="23">
        <f>IF(F24=$AU$4,2*T24+2*U24+2*12-5*VLOOKUP(AA24,Rebars2,3,FALSE),0)</f>
        <v>0</v>
      </c>
      <c r="AV24" s="23">
        <f>IF(F24=$AV$4,T24+U24+V24+W24+X24-4*VLOOKUP(AA24,Rebars2,3,FALSE),0)</f>
        <v>0</v>
      </c>
      <c r="AW24" s="23">
        <f t="shared" si="109"/>
        <v>0</v>
      </c>
      <c r="AX24" s="23">
        <f t="shared" si="110"/>
        <v>0</v>
      </c>
    </row>
    <row r="25" spans="1:50" x14ac:dyDescent="0.25">
      <c r="A25" s="29"/>
      <c r="B25" s="29">
        <v>34</v>
      </c>
      <c r="C25" s="25">
        <f t="shared" ref="C25" si="117">INT(AX25/12)</f>
        <v>40</v>
      </c>
      <c r="D25" s="26">
        <f>ROUNDDOWN(AX25-C25*12,0)</f>
        <v>7</v>
      </c>
      <c r="E25" s="44"/>
      <c r="F25" s="29" t="s">
        <v>20</v>
      </c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>
        <v>40</v>
      </c>
      <c r="R25" s="31">
        <v>7</v>
      </c>
      <c r="T25" s="21">
        <f t="shared" si="111"/>
        <v>0</v>
      </c>
      <c r="U25" s="21">
        <f t="shared" si="112"/>
        <v>0</v>
      </c>
      <c r="V25" s="21">
        <f t="shared" si="113"/>
        <v>0</v>
      </c>
      <c r="W25" s="21">
        <f t="shared" si="114"/>
        <v>0</v>
      </c>
      <c r="X25" s="21">
        <f t="shared" si="115"/>
        <v>0</v>
      </c>
      <c r="Y25" s="21">
        <f t="shared" si="116"/>
        <v>487</v>
      </c>
      <c r="AW25" s="23">
        <f t="shared" si="109"/>
        <v>487</v>
      </c>
      <c r="AX25" s="23">
        <f t="shared" si="110"/>
        <v>487</v>
      </c>
    </row>
    <row r="26" spans="1:50" x14ac:dyDescent="0.25">
      <c r="A26" s="29" t="s">
        <v>109</v>
      </c>
      <c r="B26" s="29">
        <v>5</v>
      </c>
      <c r="C26" s="25">
        <f>INT(AX26/12)</f>
        <v>4</v>
      </c>
      <c r="D26" s="26">
        <f>ROUNDDOWN(AX26-C26*12,0)</f>
        <v>0</v>
      </c>
      <c r="E26" s="44">
        <f>ROUND(B26*(C26+D26/12)*VLOOKUP(AA26,Rebars1,2),0)</f>
        <v>86</v>
      </c>
      <c r="F26" s="29" t="s">
        <v>20</v>
      </c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>
        <v>4</v>
      </c>
      <c r="R26" s="31">
        <v>0</v>
      </c>
      <c r="T26" s="21">
        <f t="shared" si="111"/>
        <v>0</v>
      </c>
      <c r="U26" s="21">
        <f t="shared" si="112"/>
        <v>0</v>
      </c>
      <c r="V26" s="21">
        <f t="shared" si="113"/>
        <v>0</v>
      </c>
      <c r="W26" s="21">
        <f t="shared" si="114"/>
        <v>0</v>
      </c>
      <c r="X26" s="21">
        <f t="shared" si="115"/>
        <v>0</v>
      </c>
      <c r="Y26" s="21">
        <f t="shared" si="116"/>
        <v>48</v>
      </c>
      <c r="AA26" s="11">
        <f>IF(AND(LEN(A26)=4,ISNUMBER(VALUE(MID(A26,2,1)))=TRUE),VALUE(MID(A26,2,1)),IF(AND(LEN(A26)=5,ISNUMBER(VALUE(MID(A26,2,1)))=FALSE),VALUE(MID(A26,3,1)),IF(AND(LEN(A26)=5,ISNUMBER(VALUE(MID(A26,2,1)))=TRUE),VALUE(MID(A26,2,2)),IF(AND(LEN(A26)=6,ISNUMBER(VALUE(MID(A26,3,1)))=TRUE),VALUE(MID(A26,3,2)),"Error!"))))</f>
        <v>10</v>
      </c>
      <c r="AB26" s="23">
        <f>IF(F26=$AB$4,T26+U26-VLOOKUP(AA26,Rebars2,3),0)</f>
        <v>0</v>
      </c>
      <c r="AC26" s="23">
        <f>IF(F26=$AC$4,T26+U26+V26-2*VLOOKUP(AA26,Rebars2,3),0)</f>
        <v>0</v>
      </c>
      <c r="AD26" s="23">
        <f>IF(F26=$AD$4,2*(T26+U26)-3*VLOOKUP(AA26,Rebars2,3)+2*VLOOKUP(AA26,Rebars2,7),0)</f>
        <v>0</v>
      </c>
      <c r="AE26" s="23">
        <f>IF(F26=$AE$4,T26+2*U26+2*V26-4*VLOOKUP(AA26,Rebars2,3),0)</f>
        <v>0</v>
      </c>
      <c r="AF26" s="23">
        <f>IF(F26=$AF$4,T26+VLOOKUP(AA26,Rebars2,8),0)</f>
        <v>0</v>
      </c>
      <c r="AG26" s="23">
        <f>IF(F26=$AG$4,T26+2*VLOOKUP(AA26,Rebars2,8),0)</f>
        <v>0</v>
      </c>
      <c r="AH26" s="23">
        <f>IF(F26=$AH$4,T26-VLOOKUP(AA26,Rebars2,3)+U26+SQRT(V26^2+W26^2)+X26-2*VLOOKUP(AA26,Rebars2,2),0)</f>
        <v>0</v>
      </c>
      <c r="AI26" s="23">
        <f>IF(F26=$AI$4,T26+VLOOKUP(AA26,Rebars2,8),0)</f>
        <v>0</v>
      </c>
      <c r="AJ26" s="23">
        <f>IF(F26=$AJ$4,T26+2*VLOOKUP(AA26,Rebars2,8),0)</f>
        <v>0</v>
      </c>
      <c r="AK26" s="23">
        <f>IF(F26=$AK$4,T26+SQRT(U26^2+V26^2)+VLOOKUP(AA26,Rebars2,8),0)</f>
        <v>0</v>
      </c>
      <c r="AL26" s="23">
        <f>IF(F26=$AL$4,T26+SQRT(U26^2+V26^2),0)</f>
        <v>0</v>
      </c>
      <c r="AM26" s="23">
        <f>IF(F26=$AM$4,SQRT(T26^2+U26^2)+V26+SQRT(W26^2+X26^2)-2*VLOOKUP(AA26,Rebars2,2),0)</f>
        <v>0</v>
      </c>
      <c r="AO26" s="23">
        <f>IF(F26=$AO$4,T26+U26+V26+1,0)</f>
        <v>0</v>
      </c>
      <c r="AP26" s="23">
        <f>IF(F26=$AP$4,T26+SQRT(U26^2+W26^2)+SQRT(V26^2+X26^2)-VLOOKUP(AA26,Rebars2,2),0)</f>
        <v>0</v>
      </c>
      <c r="AQ26" s="23">
        <f>IF(F26=$AQ$4,W26+SQRT(T26^2+T26^2)+U26+T26+W26+SQRT(T26^2+T26^2)+W26-4*VLOOKUP(AA26,Rebars2,2,FALSE)-2*VLOOKUP(AA26,Rebars2,3,FALSE),0)</f>
        <v>0</v>
      </c>
      <c r="AR26" s="23">
        <f>IF(F26=$AR$4,12*(((0.148*PI()*(V26/12)*SQRT((4.5/2)^2+(U26-0.5)^2))+(0.167*PI()*(U26-0.5)))/VLOOKUP(AA26,Rebars1,2,FALSE)),0)</f>
        <v>0</v>
      </c>
      <c r="AS26" s="23">
        <f>IF(F26=$AS$4,T26+24,0)</f>
        <v>0</v>
      </c>
      <c r="AT26" s="23">
        <f>IF(G26=$AS$4,2*U26+V26+W26+X26-4*VLOOKUP(AB26,Rebars2,3),0)</f>
        <v>0</v>
      </c>
      <c r="AU26" s="23">
        <f>IF(F26=$AU$4,2*T26+2*U26+2*12-5*VLOOKUP(AA26,Rebars2,3,FALSE),0)</f>
        <v>0</v>
      </c>
      <c r="AV26" s="23">
        <f>IF(F26=$AV$4,T26+U26+V26+W26+X26-4*VLOOKUP(AA26,Rebars2,3,FALSE),0)</f>
        <v>0</v>
      </c>
      <c r="AW26" s="23">
        <f t="shared" si="109"/>
        <v>48</v>
      </c>
      <c r="AX26" s="23">
        <f t="shared" si="110"/>
        <v>48</v>
      </c>
    </row>
    <row r="27" spans="1:50" x14ac:dyDescent="0.25">
      <c r="A27" s="29"/>
      <c r="B27" s="29">
        <v>1</v>
      </c>
      <c r="C27" s="25">
        <f>INT(AX27/12)</f>
        <v>19</v>
      </c>
      <c r="D27" s="26">
        <f>ROUNDDOWN(AX27-C27*12,0)</f>
        <v>9</v>
      </c>
      <c r="E27" s="44"/>
      <c r="F27" s="29" t="s">
        <v>20</v>
      </c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>
        <v>19</v>
      </c>
      <c r="R27" s="31">
        <v>9</v>
      </c>
      <c r="T27" s="21">
        <f t="shared" si="111"/>
        <v>0</v>
      </c>
      <c r="U27" s="21">
        <f t="shared" si="112"/>
        <v>0</v>
      </c>
      <c r="V27" s="21">
        <f t="shared" si="113"/>
        <v>0</v>
      </c>
      <c r="W27" s="21">
        <f t="shared" si="114"/>
        <v>0</v>
      </c>
      <c r="X27" s="21">
        <f t="shared" si="115"/>
        <v>0</v>
      </c>
      <c r="Y27" s="21">
        <f t="shared" si="116"/>
        <v>237</v>
      </c>
      <c r="AW27" s="23">
        <f t="shared" si="109"/>
        <v>237</v>
      </c>
      <c r="AX27" s="23">
        <f t="shared" si="110"/>
        <v>237</v>
      </c>
    </row>
    <row r="28" spans="1:50" x14ac:dyDescent="0.25">
      <c r="A28" s="29" t="s">
        <v>110</v>
      </c>
      <c r="B28" s="29" t="s">
        <v>29</v>
      </c>
      <c r="C28" s="25" t="s">
        <v>30</v>
      </c>
      <c r="D28" s="26"/>
      <c r="E28" s="44">
        <f>ROUND(0.5*(B29*((C29+D29/12)+B27*(C27+D27/12)))*VLOOKUP(AA28,Rebars1,2),0)</f>
        <v>8470</v>
      </c>
      <c r="F28" s="29" t="s">
        <v>20</v>
      </c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S28" s="21" t="s">
        <v>118</v>
      </c>
      <c r="T28" s="21">
        <f t="shared" si="111"/>
        <v>0</v>
      </c>
      <c r="U28" s="21">
        <f t="shared" si="112"/>
        <v>0</v>
      </c>
      <c r="V28" s="21">
        <f t="shared" si="113"/>
        <v>0</v>
      </c>
      <c r="W28" s="21">
        <f t="shared" si="114"/>
        <v>0</v>
      </c>
      <c r="X28" s="21">
        <f t="shared" si="115"/>
        <v>0</v>
      </c>
      <c r="Y28" s="21">
        <f t="shared" si="116"/>
        <v>0</v>
      </c>
      <c r="AA28" s="11">
        <f t="shared" ref="AA28:AA34" si="118">IF(AND(LEN(A28)=4,ISNUMBER(VALUE(MID(A28,2,1)))=TRUE),VALUE(MID(A28,2,1)),IF(AND(LEN(A28)=5,ISNUMBER(VALUE(MID(A28,2,1)))=FALSE),VALUE(MID(A28,3,1)),IF(AND(LEN(A28)=5,ISNUMBER(VALUE(MID(A28,2,1)))=TRUE),VALUE(MID(A28,2,2)),IF(AND(LEN(A28)=6,ISNUMBER(VALUE(MID(A28,3,1)))=TRUE),VALUE(MID(A28,3,2)),"Error!"))))</f>
        <v>10</v>
      </c>
      <c r="AB28" s="23">
        <f>IF(F28=$AB$4,T28+U28-VLOOKUP(AA28,Rebars2,3),0)</f>
        <v>0</v>
      </c>
      <c r="AC28" s="23">
        <f>IF(F28=$AC$4,T28+U28+V28-2*VLOOKUP(AA28,Rebars2,3),0)</f>
        <v>0</v>
      </c>
      <c r="AD28" s="23">
        <f>IF(F28=$AD$4,2*(T28+U28)-3*VLOOKUP(AA28,Rebars2,3)+2*VLOOKUP(AA28,Rebars2,7),0)</f>
        <v>0</v>
      </c>
      <c r="AE28" s="23">
        <f>IF(F28=$AE$4,T28+2*U28+2*V28-4*VLOOKUP(AA28,Rebars2,3),0)</f>
        <v>0</v>
      </c>
      <c r="AF28" s="23">
        <f>IF(F28=$AF$4,T28+VLOOKUP(AA28,Rebars2,8),0)</f>
        <v>0</v>
      </c>
      <c r="AG28" s="23">
        <f>IF(F28=$AG$4,T28+2*VLOOKUP(AA28,Rebars2,8),0)</f>
        <v>0</v>
      </c>
      <c r="AH28" s="23">
        <f>IF(F28=$AH$4,T28-VLOOKUP(AA28,Rebars2,3)+U28+SQRT(V28^2+W28^2)+X28-2*VLOOKUP(AA28,Rebars2,2),0)</f>
        <v>0</v>
      </c>
      <c r="AI28" s="23">
        <f>IF(F28=$AI$4,T28+VLOOKUP(AA28,Rebars2,8),0)</f>
        <v>0</v>
      </c>
      <c r="AJ28" s="23">
        <f>IF(F28=$AJ$4,T28+2*VLOOKUP(AA28,Rebars2,8),0)</f>
        <v>0</v>
      </c>
      <c r="AK28" s="23">
        <f>IF(F28=$AK$4,T28+SQRT(U28^2+V28^2)+VLOOKUP(AA28,Rebars2,8),0)</f>
        <v>0</v>
      </c>
      <c r="AL28" s="23">
        <f t="shared" ref="AL28:AL34" si="119">IF(F28=$AL$4,T28+SQRT(U28^2+V28^2),0)</f>
        <v>0</v>
      </c>
      <c r="AM28" s="23">
        <f>IF(F28=$AM$4,SQRT(T28^2+U28^2)+V28+SQRT(W28^2+X28^2)-2*VLOOKUP(AA28,Rebars2,2),0)</f>
        <v>0</v>
      </c>
      <c r="AO28" s="23">
        <f t="shared" ref="AO28:AO34" si="120">IF(F28=$AO$4,T28+U28+V28+1,0)</f>
        <v>0</v>
      </c>
      <c r="AP28" s="23">
        <f>IF(F28=$AP$4,T28+SQRT(U28^2+W28^2)+SQRT(V28^2+X28^2)-VLOOKUP(AA28,Rebars2,2),0)</f>
        <v>0</v>
      </c>
      <c r="AQ28" s="23">
        <f>IF(F28=$AQ$4,W28+SQRT(T28^2+T28^2)+U28+T28+W28+SQRT(T28^2+T28^2)+W28-4*VLOOKUP(AA28,Rebars2,2,FALSE)-2*VLOOKUP(AA28,Rebars2,3,FALSE),0)</f>
        <v>0</v>
      </c>
      <c r="AR28" s="23">
        <f>IF(F28=$AR$4,12*(((0.148*PI()*(V28/12)*SQRT((4.5/2)^2+(U28-0.5)^2))+(0.167*PI()*(U28-0.5)))/VLOOKUP(AA28,Rebars1,2,FALSE)),0)</f>
        <v>0</v>
      </c>
      <c r="AS28" s="23">
        <f t="shared" ref="AS28:AS34" si="121">IF(F28=$AS$4,T28+24,0)</f>
        <v>0</v>
      </c>
      <c r="AT28" s="23">
        <f>IF(G28=$AS$4,2*U28+V28+W28+X28-4*VLOOKUP(AB28,Rebars2,3),0)</f>
        <v>0</v>
      </c>
      <c r="AU28" s="23">
        <f>IF(F28=$AU$4,2*T28+2*U28+2*12-5*VLOOKUP(AA28,Rebars2,3,FALSE),0)</f>
        <v>0</v>
      </c>
      <c r="AV28" s="23">
        <f>IF(F28=$AV$4,T28+U28+V28+W28+X28-4*VLOOKUP(AA28,Rebars2,3,FALSE),0)</f>
        <v>0</v>
      </c>
      <c r="AW28" s="23">
        <f t="shared" ref="AW28:AW34" si="122">IF(F28=$AW$4,Y28,0)</f>
        <v>0</v>
      </c>
      <c r="AX28" s="23">
        <f t="shared" ref="AX28:AX34" si="123">SUM(AB28:AW28)</f>
        <v>0</v>
      </c>
    </row>
    <row r="29" spans="1:50" x14ac:dyDescent="0.25">
      <c r="A29" s="29"/>
      <c r="B29" s="29">
        <v>62</v>
      </c>
      <c r="C29" s="25">
        <f t="shared" ref="C29" si="124">INT(AX29/12)</f>
        <v>43</v>
      </c>
      <c r="D29" s="26">
        <f>ROUNDDOWN(AX29-C29*12,0)</f>
        <v>9</v>
      </c>
      <c r="E29" s="44"/>
      <c r="F29" s="29" t="s">
        <v>20</v>
      </c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>
        <v>43</v>
      </c>
      <c r="R29" s="31">
        <v>9</v>
      </c>
      <c r="T29" s="21">
        <f t="shared" si="111"/>
        <v>0</v>
      </c>
      <c r="U29" s="21">
        <f t="shared" si="112"/>
        <v>0</v>
      </c>
      <c r="V29" s="21">
        <f t="shared" si="113"/>
        <v>0</v>
      </c>
      <c r="W29" s="21">
        <f t="shared" si="114"/>
        <v>0</v>
      </c>
      <c r="X29" s="21">
        <f t="shared" si="115"/>
        <v>0</v>
      </c>
      <c r="Y29" s="21">
        <f t="shared" si="116"/>
        <v>525</v>
      </c>
      <c r="AW29" s="23">
        <f>IF(F29=$AW$4,Y29,0)</f>
        <v>525</v>
      </c>
      <c r="AX29" s="23">
        <f>SUM(AB29:AW29)</f>
        <v>525</v>
      </c>
    </row>
    <row r="30" spans="1:50" x14ac:dyDescent="0.25">
      <c r="A30" s="29" t="s">
        <v>111</v>
      </c>
      <c r="B30" s="29">
        <v>5</v>
      </c>
      <c r="C30" s="25">
        <f t="shared" ref="C30:C34" si="125">INT(AX30/12)</f>
        <v>4</v>
      </c>
      <c r="D30" s="26">
        <f t="shared" ref="D30:D34" si="126">ROUNDDOWN(AX30-C30*12,0)</f>
        <v>0</v>
      </c>
      <c r="E30" s="44">
        <f>ROUND(B30*(C30+D30/12)*VLOOKUP(AA30,Rebars1,2),0)</f>
        <v>86</v>
      </c>
      <c r="F30" s="29" t="s">
        <v>20</v>
      </c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>
        <v>4</v>
      </c>
      <c r="R30" s="31">
        <v>0</v>
      </c>
      <c r="T30" s="21">
        <f t="shared" si="111"/>
        <v>0</v>
      </c>
      <c r="U30" s="21">
        <f t="shared" si="112"/>
        <v>0</v>
      </c>
      <c r="V30" s="21">
        <f t="shared" si="113"/>
        <v>0</v>
      </c>
      <c r="W30" s="21">
        <f t="shared" si="114"/>
        <v>0</v>
      </c>
      <c r="X30" s="21">
        <f t="shared" si="115"/>
        <v>0</v>
      </c>
      <c r="Y30" s="21">
        <f t="shared" si="116"/>
        <v>48</v>
      </c>
      <c r="AA30" s="11">
        <f t="shared" si="118"/>
        <v>10</v>
      </c>
      <c r="AB30" s="23">
        <f>IF(F30=$AB$4,T30+U30-VLOOKUP(AA30,Rebars2,3),0)</f>
        <v>0</v>
      </c>
      <c r="AC30" s="23">
        <f>IF(F30=$AC$4,T30+U30+V30-2*VLOOKUP(AA30,Rebars2,3),0)</f>
        <v>0</v>
      </c>
      <c r="AD30" s="23">
        <f>IF(F30=$AD$4,2*(T30+U30)-3*VLOOKUP(AA30,Rebars2,3)+2*VLOOKUP(AA30,Rebars2,7),0)</f>
        <v>0</v>
      </c>
      <c r="AE30" s="23">
        <f>IF(F30=$AE$4,T30+2*U30+2*V30-4*VLOOKUP(AA30,Rebars2,3),0)</f>
        <v>0</v>
      </c>
      <c r="AF30" s="23">
        <f>IF(F30=$AF$4,T30+VLOOKUP(AA30,Rebars2,8),0)</f>
        <v>0</v>
      </c>
      <c r="AG30" s="23">
        <f>IF(F30=$AG$4,T30+2*VLOOKUP(AA30,Rebars2,8),0)</f>
        <v>0</v>
      </c>
      <c r="AH30" s="23">
        <f>IF(F30=$AH$4,T30-VLOOKUP(AA30,Rebars2,3)+U30+SQRT(V30^2+W30^2)+X30-2*VLOOKUP(AA30,Rebars2,2),0)</f>
        <v>0</v>
      </c>
      <c r="AI30" s="23">
        <f>IF(F30=$AI$4,T30+VLOOKUP(AA30,Rebars2,8),0)</f>
        <v>0</v>
      </c>
      <c r="AJ30" s="23">
        <f>IF(F30=$AJ$4,T30+2*VLOOKUP(AA30,Rebars2,8),0)</f>
        <v>0</v>
      </c>
      <c r="AK30" s="23">
        <f>IF(F30=$AK$4,T30+SQRT(U30^2+V30^2)+VLOOKUP(AA30,Rebars2,8),0)</f>
        <v>0</v>
      </c>
      <c r="AL30" s="23">
        <f t="shared" si="119"/>
        <v>0</v>
      </c>
      <c r="AM30" s="23">
        <f>IF(F30=$AM$4,SQRT(T30^2+U30^2)+V30+SQRT(W30^2+X30^2)-2*VLOOKUP(AA30,Rebars2,2),0)</f>
        <v>0</v>
      </c>
      <c r="AO30" s="23">
        <f t="shared" si="120"/>
        <v>0</v>
      </c>
      <c r="AP30" s="23">
        <f>IF(F30=$AP$4,T30+SQRT(U30^2+W30^2)+SQRT(V30^2+X30^2)-VLOOKUP(AA30,Rebars2,2),0)</f>
        <v>0</v>
      </c>
      <c r="AQ30" s="23">
        <f>IF(F30=$AQ$4,W30+SQRT(T30^2+T30^2)+U30+T30+W30+SQRT(T30^2+T30^2)+W30-4*VLOOKUP(AA30,Rebars2,2,FALSE)-2*VLOOKUP(AA30,Rebars2,3,FALSE),0)</f>
        <v>0</v>
      </c>
      <c r="AR30" s="23">
        <f>IF(F30=$AR$4,12*(((0.148*PI()*(V30/12)*SQRT((4.5/2)^2+(U30-0.5)^2))+(0.167*PI()*(U30-0.5)))/VLOOKUP(AA30,Rebars1,2,FALSE)),0)</f>
        <v>0</v>
      </c>
      <c r="AS30" s="23">
        <f t="shared" si="121"/>
        <v>0</v>
      </c>
      <c r="AT30" s="23">
        <f>IF(G30=$AS$4,2*U30+V30+W30+X30-4*VLOOKUP(AB30,Rebars2,3),0)</f>
        <v>0</v>
      </c>
      <c r="AU30" s="23">
        <f>IF(F30=$AU$4,2*T30+2*U30+2*12-5*VLOOKUP(AA30,Rebars2,3,FALSE),0)</f>
        <v>0</v>
      </c>
      <c r="AV30" s="23">
        <f>IF(F30=$AV$4,T30+U30+V30+W30+X30-4*VLOOKUP(AA30,Rebars2,3,FALSE),0)</f>
        <v>0</v>
      </c>
      <c r="AW30" s="23">
        <f t="shared" si="122"/>
        <v>48</v>
      </c>
      <c r="AX30" s="23">
        <f t="shared" si="123"/>
        <v>48</v>
      </c>
    </row>
    <row r="31" spans="1:50" x14ac:dyDescent="0.25">
      <c r="A31" s="29"/>
      <c r="B31" s="29">
        <v>1</v>
      </c>
      <c r="C31" s="25">
        <f>INT(AX31/12)</f>
        <v>4</v>
      </c>
      <c r="D31" s="26">
        <f>ROUNDDOWN(AX31-C31*12,0)</f>
        <v>0</v>
      </c>
      <c r="E31" s="44"/>
      <c r="F31" s="29" t="s">
        <v>20</v>
      </c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>
        <v>4</v>
      </c>
      <c r="R31" s="31">
        <v>0</v>
      </c>
      <c r="T31" s="21">
        <f t="shared" si="111"/>
        <v>0</v>
      </c>
      <c r="U31" s="21">
        <f t="shared" si="112"/>
        <v>0</v>
      </c>
      <c r="V31" s="21">
        <f t="shared" si="113"/>
        <v>0</v>
      </c>
      <c r="W31" s="21">
        <f t="shared" si="114"/>
        <v>0</v>
      </c>
      <c r="X31" s="21">
        <f t="shared" si="115"/>
        <v>0</v>
      </c>
      <c r="Y31" s="21">
        <f t="shared" si="116"/>
        <v>48</v>
      </c>
      <c r="AW31" s="23">
        <f>IF(F31=$AW$4,Y31,0)</f>
        <v>48</v>
      </c>
      <c r="AX31" s="23">
        <f>SUM(AB31:AW31)</f>
        <v>48</v>
      </c>
    </row>
    <row r="32" spans="1:50" x14ac:dyDescent="0.25">
      <c r="A32" s="29" t="s">
        <v>112</v>
      </c>
      <c r="B32" s="29" t="s">
        <v>29</v>
      </c>
      <c r="C32" s="25" t="s">
        <v>30</v>
      </c>
      <c r="D32" s="26"/>
      <c r="E32" s="44">
        <f>ROUND(0.5*(B33*((C33+D33/12)+B31*(C31+D31/12)))*VLOOKUP(AA32,Rebars1,2),0)</f>
        <v>3148</v>
      </c>
      <c r="F32" s="29" t="s">
        <v>20</v>
      </c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S32" s="21" t="s">
        <v>118</v>
      </c>
      <c r="T32" s="21">
        <f t="shared" si="111"/>
        <v>0</v>
      </c>
      <c r="U32" s="21">
        <f t="shared" si="112"/>
        <v>0</v>
      </c>
      <c r="V32" s="21">
        <f t="shared" si="113"/>
        <v>0</v>
      </c>
      <c r="W32" s="21">
        <f t="shared" si="114"/>
        <v>0</v>
      </c>
      <c r="X32" s="21">
        <f t="shared" si="115"/>
        <v>0</v>
      </c>
      <c r="Y32" s="21">
        <f t="shared" si="116"/>
        <v>0</v>
      </c>
      <c r="AA32" s="11">
        <f t="shared" si="118"/>
        <v>10</v>
      </c>
      <c r="AB32" s="23">
        <f>IF(F32=$AB$4,T32+U32-VLOOKUP(AA32,Rebars2,3),0)</f>
        <v>0</v>
      </c>
      <c r="AC32" s="23">
        <f>IF(F32=$AC$4,T32+U32+V32-2*VLOOKUP(AA32,Rebars2,3),0)</f>
        <v>0</v>
      </c>
      <c r="AD32" s="23">
        <f>IF(F32=$AD$4,2*(T32+U32)-3*VLOOKUP(AA32,Rebars2,3)+2*VLOOKUP(AA32,Rebars2,7),0)</f>
        <v>0</v>
      </c>
      <c r="AE32" s="23">
        <f>IF(F32=$AE$4,T32+2*U32+2*V32-4*VLOOKUP(AA32,Rebars2,3),0)</f>
        <v>0</v>
      </c>
      <c r="AF32" s="23">
        <f>IF(F32=$AF$4,T32+VLOOKUP(AA32,Rebars2,8),0)</f>
        <v>0</v>
      </c>
      <c r="AG32" s="23">
        <f>IF(F32=$AG$4,T32+2*VLOOKUP(AA32,Rebars2,8),0)</f>
        <v>0</v>
      </c>
      <c r="AH32" s="23">
        <f>IF(F32=$AH$4,T32-VLOOKUP(AA32,Rebars2,3)+U32+SQRT(V32^2+W32^2)+X32-2*VLOOKUP(AA32,Rebars2,2),0)</f>
        <v>0</v>
      </c>
      <c r="AI32" s="23">
        <f>IF(F32=$AI$4,T32+VLOOKUP(AA32,Rebars2,8),0)</f>
        <v>0</v>
      </c>
      <c r="AJ32" s="23">
        <f>IF(F32=$AJ$4,T32+2*VLOOKUP(AA32,Rebars2,8),0)</f>
        <v>0</v>
      </c>
      <c r="AK32" s="23">
        <f>IF(F32=$AK$4,T32+SQRT(U32^2+V32^2)+VLOOKUP(AA32,Rebars2,8),0)</f>
        <v>0</v>
      </c>
      <c r="AL32" s="23">
        <f t="shared" si="119"/>
        <v>0</v>
      </c>
      <c r="AM32" s="23">
        <f>IF(F32=$AM$4,SQRT(T32^2+U32^2)+V32+SQRT(W32^2+X32^2)-2*VLOOKUP(AA32,Rebars2,2),0)</f>
        <v>0</v>
      </c>
      <c r="AO32" s="23">
        <f t="shared" si="120"/>
        <v>0</v>
      </c>
      <c r="AP32" s="23">
        <f>IF(F32=$AP$4,T32+SQRT(U32^2+W32^2)+SQRT(V32^2+X32^2)-VLOOKUP(AA32,Rebars2,2),0)</f>
        <v>0</v>
      </c>
      <c r="AQ32" s="23">
        <f>IF(F32=$AQ$4,W32+SQRT(T32^2+T32^2)+U32+T32+W32+SQRT(T32^2+T32^2)+W32-4*VLOOKUP(AA32,Rebars2,2,FALSE)-2*VLOOKUP(AA32,Rebars2,3,FALSE),0)</f>
        <v>0</v>
      </c>
      <c r="AR32" s="23">
        <f>IF(F32=$AR$4,12*(((0.148*PI()*(V32/12)*SQRT((4.5/2)^2+(U32-0.5)^2))+(0.167*PI()*(U32-0.5)))/VLOOKUP(AA32,Rebars1,2,FALSE)),0)</f>
        <v>0</v>
      </c>
      <c r="AS32" s="23">
        <f t="shared" si="121"/>
        <v>0</v>
      </c>
      <c r="AT32" s="23">
        <f>IF(G32=$AS$4,2*U32+V32+W32+X32-4*VLOOKUP(AB32,Rebars2,3),0)</f>
        <v>0</v>
      </c>
      <c r="AU32" s="23">
        <f>IF(F32=$AU$4,2*T32+2*U32+2*12-5*VLOOKUP(AA32,Rebars2,3,FALSE),0)</f>
        <v>0</v>
      </c>
      <c r="AV32" s="23">
        <f>IF(F32=$AV$4,T32+U32+V32+W32+X32-4*VLOOKUP(AA32,Rebars2,3,FALSE),0)</f>
        <v>0</v>
      </c>
      <c r="AW32" s="23">
        <f t="shared" si="122"/>
        <v>0</v>
      </c>
      <c r="AX32" s="23">
        <f t="shared" si="123"/>
        <v>0</v>
      </c>
    </row>
    <row r="33" spans="1:50" x14ac:dyDescent="0.25">
      <c r="A33" s="29"/>
      <c r="B33" s="29">
        <v>33</v>
      </c>
      <c r="C33" s="25">
        <f t="shared" ref="C33" si="127">INT(AX33/12)</f>
        <v>40</v>
      </c>
      <c r="D33" s="26">
        <f>ROUNDDOWN(AX33-C33*12,0)</f>
        <v>4</v>
      </c>
      <c r="E33" s="44"/>
      <c r="F33" s="29" t="s">
        <v>20</v>
      </c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>
        <v>40</v>
      </c>
      <c r="R33" s="31">
        <v>4</v>
      </c>
      <c r="T33" s="21">
        <f t="shared" si="111"/>
        <v>0</v>
      </c>
      <c r="U33" s="21">
        <f t="shared" si="112"/>
        <v>0</v>
      </c>
      <c r="V33" s="21">
        <f t="shared" si="113"/>
        <v>0</v>
      </c>
      <c r="W33" s="21">
        <f t="shared" si="114"/>
        <v>0</v>
      </c>
      <c r="X33" s="21">
        <f t="shared" si="115"/>
        <v>0</v>
      </c>
      <c r="Y33" s="21">
        <f t="shared" si="116"/>
        <v>484</v>
      </c>
      <c r="AW33" s="23">
        <f>IF(F33=$AW$4,Y33,0)</f>
        <v>484</v>
      </c>
      <c r="AX33" s="23">
        <f>SUM(AB33:AW33)</f>
        <v>484</v>
      </c>
    </row>
    <row r="34" spans="1:50" x14ac:dyDescent="0.25">
      <c r="A34" s="29" t="s">
        <v>113</v>
      </c>
      <c r="B34" s="29">
        <v>30</v>
      </c>
      <c r="C34" s="25">
        <f t="shared" si="125"/>
        <v>40</v>
      </c>
      <c r="D34" s="26">
        <f t="shared" si="126"/>
        <v>8</v>
      </c>
      <c r="E34" s="44">
        <f>ROUND(B34*(C34+D34/12)*VLOOKUP(AA34,Rebars1,2),0)</f>
        <v>5250</v>
      </c>
      <c r="F34" s="29" t="s">
        <v>20</v>
      </c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>
        <v>40</v>
      </c>
      <c r="R34" s="31">
        <v>8</v>
      </c>
      <c r="T34" s="21">
        <f t="shared" si="111"/>
        <v>0</v>
      </c>
      <c r="U34" s="21">
        <f t="shared" si="112"/>
        <v>0</v>
      </c>
      <c r="V34" s="21">
        <f t="shared" si="113"/>
        <v>0</v>
      </c>
      <c r="W34" s="21">
        <f t="shared" si="114"/>
        <v>0</v>
      </c>
      <c r="X34" s="21">
        <f t="shared" si="115"/>
        <v>0</v>
      </c>
      <c r="Y34" s="21">
        <f t="shared" si="116"/>
        <v>488</v>
      </c>
      <c r="AA34" s="11">
        <f t="shared" si="118"/>
        <v>10</v>
      </c>
      <c r="AB34" s="23">
        <f>IF(F34=$AB$4,T34+U34-VLOOKUP(AA34,Rebars2,3),0)</f>
        <v>0</v>
      </c>
      <c r="AC34" s="23">
        <f>IF(F34=$AC$4,T34+U34+V34-2*VLOOKUP(AA34,Rebars2,3),0)</f>
        <v>0</v>
      </c>
      <c r="AD34" s="23">
        <f>IF(F34=$AD$4,2*(T34+U34)-3*VLOOKUP(AA34,Rebars2,3)+2*VLOOKUP(AA34,Rebars2,7),0)</f>
        <v>0</v>
      </c>
      <c r="AE34" s="23">
        <f>IF(F34=$AE$4,T34+2*U34+2*V34-4*VLOOKUP(AA34,Rebars2,3),0)</f>
        <v>0</v>
      </c>
      <c r="AF34" s="23">
        <f>IF(F34=$AF$4,T34+VLOOKUP(AA34,Rebars2,8),0)</f>
        <v>0</v>
      </c>
      <c r="AG34" s="23">
        <f>IF(F34=$AG$4,T34+2*VLOOKUP(AA34,Rebars2,8),0)</f>
        <v>0</v>
      </c>
      <c r="AH34" s="23">
        <f>IF(F34=$AH$4,T34-VLOOKUP(AA34,Rebars2,3)+U34+SQRT(V34^2+W34^2)+X34-2*VLOOKUP(AA34,Rebars2,2),0)</f>
        <v>0</v>
      </c>
      <c r="AI34" s="23">
        <f>IF(F34=$AI$4,T34+VLOOKUP(AA34,Rebars2,8),0)</f>
        <v>0</v>
      </c>
      <c r="AJ34" s="23">
        <f>IF(F34=$AJ$4,T34+2*VLOOKUP(AA34,Rebars2,8),0)</f>
        <v>0</v>
      </c>
      <c r="AK34" s="23">
        <f>IF(F34=$AK$4,T34+SQRT(U34^2+V34^2)+VLOOKUP(AA34,Rebars2,8),0)</f>
        <v>0</v>
      </c>
      <c r="AL34" s="23">
        <f t="shared" si="119"/>
        <v>0</v>
      </c>
      <c r="AM34" s="23">
        <f>IF(F34=$AM$4,SQRT(T34^2+U34^2)+V34+SQRT(W34^2+X34^2)-2*VLOOKUP(AA34,Rebars2,2),0)</f>
        <v>0</v>
      </c>
      <c r="AO34" s="23">
        <f t="shared" si="120"/>
        <v>0</v>
      </c>
      <c r="AP34" s="23">
        <f>IF(F34=$AP$4,T34+SQRT(U34^2+W34^2)+SQRT(V34^2+X34^2)-VLOOKUP(AA34,Rebars2,2),0)</f>
        <v>0</v>
      </c>
      <c r="AQ34" s="23">
        <f>IF(F34=$AQ$4,W34+SQRT(T34^2+T34^2)+U34+T34+W34+SQRT(T34^2+T34^2)+W34-4*VLOOKUP(AA34,Rebars2,2,FALSE)-2*VLOOKUP(AA34,Rebars2,3,FALSE),0)</f>
        <v>0</v>
      </c>
      <c r="AR34" s="23">
        <f>IF(F34=$AR$4,12*(((0.148*PI()*(V34/12)*SQRT((4.5/2)^2+(U34-0.5)^2))+(0.167*PI()*(U34-0.5)))/VLOOKUP(AA34,Rebars1,2,FALSE)),0)</f>
        <v>0</v>
      </c>
      <c r="AS34" s="23">
        <f t="shared" si="121"/>
        <v>0</v>
      </c>
      <c r="AT34" s="23">
        <f>IF(G34=$AS$4,2*U34+V34+W34+X34-4*VLOOKUP(AB34,Rebars2,3),0)</f>
        <v>0</v>
      </c>
      <c r="AU34" s="23">
        <f>IF(F34=$AU$4,2*T34+2*U34+2*12-5*VLOOKUP(AA34,Rebars2,3,FALSE),0)</f>
        <v>0</v>
      </c>
      <c r="AV34" s="23">
        <f>IF(F34=$AV$4,T34+U34+V34+W34+X34-4*VLOOKUP(AA34,Rebars2,3,FALSE),0)</f>
        <v>0</v>
      </c>
      <c r="AW34" s="23">
        <f t="shared" si="122"/>
        <v>488</v>
      </c>
      <c r="AX34" s="23">
        <f t="shared" si="123"/>
        <v>488</v>
      </c>
    </row>
    <row r="35" spans="1:50" x14ac:dyDescent="0.25">
      <c r="A35" s="29"/>
      <c r="B35" s="29">
        <v>1</v>
      </c>
      <c r="C35" s="25">
        <f>INT(AX35/12)</f>
        <v>19</v>
      </c>
      <c r="D35" s="26">
        <f>ROUNDDOWN(AX35-C35*12,0)</f>
        <v>9</v>
      </c>
      <c r="E35" s="44"/>
      <c r="F35" s="29" t="s">
        <v>20</v>
      </c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>
        <v>19</v>
      </c>
      <c r="R35" s="31">
        <v>9</v>
      </c>
      <c r="T35" s="21">
        <f t="shared" si="111"/>
        <v>0</v>
      </c>
      <c r="U35" s="21">
        <f t="shared" si="112"/>
        <v>0</v>
      </c>
      <c r="V35" s="21">
        <f t="shared" si="113"/>
        <v>0</v>
      </c>
      <c r="W35" s="21">
        <f t="shared" si="114"/>
        <v>0</v>
      </c>
      <c r="X35" s="21">
        <f t="shared" si="115"/>
        <v>0</v>
      </c>
      <c r="Y35" s="21">
        <f t="shared" si="116"/>
        <v>237</v>
      </c>
      <c r="AW35" s="23">
        <f>IF(F35=$AW$4,Y35,0)</f>
        <v>237</v>
      </c>
      <c r="AX35" s="23">
        <f>SUM(AB35:AW35)</f>
        <v>237</v>
      </c>
    </row>
    <row r="36" spans="1:50" x14ac:dyDescent="0.25">
      <c r="A36" s="29" t="s">
        <v>114</v>
      </c>
      <c r="B36" s="29" t="s">
        <v>29</v>
      </c>
      <c r="C36" s="25" t="s">
        <v>30</v>
      </c>
      <c r="D36" s="26"/>
      <c r="E36" s="44">
        <f>ROUND(0.5*(B37*((C37+D37/12)+B35*(C35+D35/12)))*VLOOKUP(AA36,Rebars1,2),0)</f>
        <v>8304</v>
      </c>
      <c r="F36" s="29" t="s">
        <v>20</v>
      </c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S36" s="21" t="s">
        <v>118</v>
      </c>
      <c r="T36" s="21">
        <f t="shared" si="111"/>
        <v>0</v>
      </c>
      <c r="U36" s="21">
        <f t="shared" si="112"/>
        <v>0</v>
      </c>
      <c r="V36" s="21">
        <f t="shared" si="113"/>
        <v>0</v>
      </c>
      <c r="W36" s="21">
        <f t="shared" si="114"/>
        <v>0</v>
      </c>
      <c r="X36" s="21">
        <f t="shared" si="115"/>
        <v>0</v>
      </c>
      <c r="Y36" s="21">
        <f t="shared" si="116"/>
        <v>0</v>
      </c>
      <c r="AA36" s="11">
        <f>IF(AND(LEN(A36)=4,ISNUMBER(VALUE(MID(A36,2,1)))=TRUE),VALUE(MID(A36,2,1)),IF(AND(LEN(A36)=5,ISNUMBER(VALUE(MID(A36,2,1)))=FALSE),VALUE(MID(A36,3,1)),IF(AND(LEN(A36)=5,ISNUMBER(VALUE(MID(A36,2,1)))=TRUE),VALUE(MID(A36,2,2)),IF(AND(LEN(A36)=6,ISNUMBER(VALUE(MID(A36,3,1)))=TRUE),VALUE(MID(A36,3,2)),"Error!"))))</f>
        <v>10</v>
      </c>
      <c r="AB36" s="23">
        <f>IF(F36=$AB$4,T36+U36-VLOOKUP(AA36,Rebars2,3),0)</f>
        <v>0</v>
      </c>
      <c r="AC36" s="23">
        <f>IF(F36=$AC$4,T36+U36+V36-2*VLOOKUP(AA36,Rebars2,3),0)</f>
        <v>0</v>
      </c>
      <c r="AD36" s="23">
        <f>IF(F36=$AD$4,2*(T36+U36)-3*VLOOKUP(AA36,Rebars2,3)+2*VLOOKUP(AA36,Rebars2,7),0)</f>
        <v>0</v>
      </c>
      <c r="AE36" s="23">
        <f>IF(F36=$AE$4,T36+2*U36+2*V36-4*VLOOKUP(AA36,Rebars2,3),0)</f>
        <v>0</v>
      </c>
      <c r="AF36" s="23">
        <f>IF(F36=$AF$4,T36+VLOOKUP(AA36,Rebars2,8),0)</f>
        <v>0</v>
      </c>
      <c r="AG36" s="23">
        <f>IF(F36=$AG$4,T36+2*VLOOKUP(AA36,Rebars2,8),0)</f>
        <v>0</v>
      </c>
      <c r="AH36" s="23">
        <f>IF(F36=$AH$4,T36-VLOOKUP(AA36,Rebars2,3)+U36+SQRT(V36^2+W36^2)+X36-2*VLOOKUP(AA36,Rebars2,2),0)</f>
        <v>0</v>
      </c>
      <c r="AI36" s="23">
        <f>IF(F36=$AI$4,T36+VLOOKUP(AA36,Rebars2,8),0)</f>
        <v>0</v>
      </c>
      <c r="AJ36" s="23">
        <f>IF(F36=$AJ$4,T36+2*VLOOKUP(AA36,Rebars2,8),0)</f>
        <v>0</v>
      </c>
      <c r="AK36" s="23">
        <f>IF(F36=$AK$4,T36+SQRT(U36^2+V36^2)+VLOOKUP(AA36,Rebars2,8),0)</f>
        <v>0</v>
      </c>
      <c r="AL36" s="23">
        <f>IF(F36=$AL$4,T36+SQRT(U36^2+V36^2),0)</f>
        <v>0</v>
      </c>
      <c r="AM36" s="23">
        <f>IF(F36=$AM$4,SQRT(T36^2+U36^2)+V36+SQRT(W36^2+X36^2)-2*VLOOKUP(AA36,Rebars2,2),0)</f>
        <v>0</v>
      </c>
      <c r="AO36" s="23">
        <f>IF(F36=$AO$4,T36+U36+V36+1,0)</f>
        <v>0</v>
      </c>
      <c r="AP36" s="23">
        <f>IF(F36=$AP$4,T36+SQRT(U36^2+W36^2)+SQRT(V36^2+X36^2)-VLOOKUP(AA36,Rebars2,2),0)</f>
        <v>0</v>
      </c>
      <c r="AQ36" s="23">
        <f>IF(F36=$AQ$4,W36+SQRT(T36^2+T36^2)+U36+T36+W36+SQRT(T36^2+T36^2)+W36-4*VLOOKUP(AA36,Rebars2,2,FALSE)-2*VLOOKUP(AA36,Rebars2,3,FALSE),0)</f>
        <v>0</v>
      </c>
      <c r="AR36" s="23">
        <f>IF(F36=$AR$4,12*(((0.148*PI()*(V36/12)*SQRT((4.5/2)^2+(U36-0.5)^2))+(0.167*PI()*(U36-0.5)))/VLOOKUP(AA36,Rebars1,2,FALSE)),0)</f>
        <v>0</v>
      </c>
      <c r="AS36" s="23">
        <f>IF(F36=$AS$4,T36+24,0)</f>
        <v>0</v>
      </c>
      <c r="AT36" s="23">
        <f>IF(G36=$AS$4,2*U36+V36+W36+X36-4*VLOOKUP(AB36,Rebars2,3),0)</f>
        <v>0</v>
      </c>
      <c r="AU36" s="23">
        <f>IF(F36=$AU$4,2*T36+2*U36+2*12-5*VLOOKUP(AA36,Rebars2,3,FALSE),0)</f>
        <v>0</v>
      </c>
      <c r="AV36" s="23">
        <f>IF(F36=$AV$4,T36+U36+V36+W36+X36-4*VLOOKUP(AA36,Rebars2,3,FALSE),0)</f>
        <v>0</v>
      </c>
      <c r="AW36" s="23">
        <f>IF(F36=$AW$4,Y36,0)</f>
        <v>0</v>
      </c>
      <c r="AX36" s="23">
        <f>SUM(AB36:AW36)</f>
        <v>0</v>
      </c>
    </row>
    <row r="37" spans="1:50" x14ac:dyDescent="0.25">
      <c r="A37" s="29"/>
      <c r="B37" s="29">
        <v>62</v>
      </c>
      <c r="C37" s="25">
        <f t="shared" ref="C37" si="128">INT(AX37/12)</f>
        <v>42</v>
      </c>
      <c r="D37" s="26">
        <f>ROUNDDOWN(AX37-C37*12,0)</f>
        <v>6</v>
      </c>
      <c r="E37" s="44"/>
      <c r="F37" s="29" t="s">
        <v>20</v>
      </c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>
        <v>42</v>
      </c>
      <c r="R37" s="31">
        <v>6</v>
      </c>
      <c r="T37" s="21">
        <f t="shared" si="111"/>
        <v>0</v>
      </c>
      <c r="U37" s="21">
        <f t="shared" si="112"/>
        <v>0</v>
      </c>
      <c r="V37" s="21">
        <f t="shared" si="113"/>
        <v>0</v>
      </c>
      <c r="W37" s="21">
        <f t="shared" si="114"/>
        <v>0</v>
      </c>
      <c r="X37" s="21">
        <f t="shared" si="115"/>
        <v>0</v>
      </c>
      <c r="Y37" s="21">
        <f t="shared" si="116"/>
        <v>510</v>
      </c>
      <c r="AW37" s="23">
        <f>IF(F37=$AW$4,Y37,0)</f>
        <v>510</v>
      </c>
      <c r="AX37" s="23">
        <f>SUM(AB37:AW37)</f>
        <v>510</v>
      </c>
    </row>
    <row r="38" spans="1:50" x14ac:dyDescent="0.25">
      <c r="A38" s="29"/>
      <c r="B38" s="29"/>
      <c r="C38" s="25"/>
      <c r="D38" s="26"/>
      <c r="E38" s="44"/>
      <c r="F38" s="29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</row>
    <row r="39" spans="1:50" s="21" customFormat="1" x14ac:dyDescent="0.25">
      <c r="A39" s="29"/>
      <c r="B39" s="29"/>
      <c r="C39" s="28" t="s">
        <v>21</v>
      </c>
      <c r="D39" s="28"/>
      <c r="E39" s="44">
        <f>SUM(E5:E38)</f>
        <v>37592</v>
      </c>
      <c r="F39" s="11" t="s">
        <v>22</v>
      </c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Z39" s="22"/>
      <c r="AA39" s="11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1:50" s="21" customFormat="1" x14ac:dyDescent="0.25">
      <c r="A40" s="29"/>
      <c r="B40" s="29"/>
      <c r="C40" s="25"/>
      <c r="D40" s="26"/>
      <c r="F40" s="29"/>
      <c r="G40" s="30"/>
      <c r="H40" s="31"/>
      <c r="I40" s="30"/>
      <c r="J40" s="31"/>
      <c r="K40" s="30"/>
      <c r="L40" s="31"/>
      <c r="M40" s="30"/>
      <c r="N40" s="31"/>
      <c r="O40" s="30"/>
      <c r="P40" s="31"/>
      <c r="Q40" s="30"/>
      <c r="R40" s="31"/>
      <c r="Z40" s="22"/>
      <c r="AA40" s="11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1:50" s="21" customFormat="1" x14ac:dyDescent="0.25">
      <c r="A41" s="29"/>
      <c r="B41" s="29"/>
      <c r="C41" s="25"/>
      <c r="D41" s="26"/>
      <c r="F41" s="29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Z41" s="22"/>
      <c r="AA41" s="11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1:50" s="21" customFormat="1" x14ac:dyDescent="0.25">
      <c r="A42" s="29"/>
      <c r="B42" s="29"/>
      <c r="C42" s="25"/>
      <c r="D42" s="26"/>
      <c r="F42" s="29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Z42" s="22"/>
      <c r="AA42" s="11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1:50" s="21" customFormat="1" x14ac:dyDescent="0.25">
      <c r="A43" s="29"/>
      <c r="B43" s="29"/>
      <c r="C43" s="25"/>
      <c r="D43" s="26"/>
      <c r="F43" s="29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Z43" s="22"/>
      <c r="AA43" s="11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</row>
    <row r="44" spans="1:50" s="21" customFormat="1" x14ac:dyDescent="0.25">
      <c r="A44" s="29"/>
      <c r="B44" s="29"/>
      <c r="C44" s="25"/>
      <c r="D44" s="26"/>
      <c r="F44" s="29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Z44" s="22"/>
      <c r="AA44" s="11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</row>
    <row r="45" spans="1:50" s="21" customFormat="1" x14ac:dyDescent="0.25">
      <c r="A45" s="29"/>
      <c r="B45" s="29"/>
      <c r="C45" s="25"/>
      <c r="D45" s="26"/>
      <c r="F45" s="29"/>
      <c r="G45" s="30"/>
      <c r="H45" s="31"/>
      <c r="I45" s="30"/>
      <c r="J45" s="31"/>
      <c r="K45" s="30"/>
      <c r="L45" s="31"/>
      <c r="M45" s="30"/>
      <c r="N45" s="31"/>
      <c r="O45" s="30"/>
      <c r="P45" s="31"/>
      <c r="Q45" s="30"/>
      <c r="R45" s="31"/>
      <c r="Z45" s="22"/>
      <c r="AA45" s="11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</row>
    <row r="46" spans="1:50" s="21" customFormat="1" x14ac:dyDescent="0.25">
      <c r="A46" s="29"/>
      <c r="B46" s="29"/>
      <c r="C46" s="25"/>
      <c r="D46" s="26"/>
      <c r="F46" s="29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Z46" s="22"/>
      <c r="AA46" s="11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</row>
    <row r="47" spans="1:50" s="21" customFormat="1" x14ac:dyDescent="0.25">
      <c r="A47" s="29"/>
      <c r="B47" s="29"/>
      <c r="C47" s="25"/>
      <c r="D47" s="26"/>
      <c r="F47" s="29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Z47" s="22"/>
      <c r="AA47" s="11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</row>
    <row r="48" spans="1:50" s="21" customFormat="1" x14ac:dyDescent="0.25">
      <c r="A48" s="29"/>
      <c r="B48" s="29"/>
      <c r="C48" s="25"/>
      <c r="D48" s="26"/>
      <c r="F48" s="29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Z48" s="22"/>
      <c r="AA48" s="11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</row>
    <row r="49" spans="1:50" s="21" customFormat="1" x14ac:dyDescent="0.25">
      <c r="A49" s="29"/>
      <c r="B49" s="29"/>
      <c r="C49" s="25"/>
      <c r="D49" s="26"/>
      <c r="F49" s="29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Z49" s="22"/>
      <c r="AA49" s="11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</row>
    <row r="50" spans="1:50" s="21" customFormat="1" x14ac:dyDescent="0.25">
      <c r="A50" s="29"/>
      <c r="B50" s="29"/>
      <c r="C50" s="25"/>
      <c r="D50" s="26"/>
      <c r="F50" s="29"/>
      <c r="G50" s="30"/>
      <c r="H50" s="31"/>
      <c r="I50" s="30"/>
      <c r="J50" s="31"/>
      <c r="K50" s="30"/>
      <c r="L50" s="31"/>
      <c r="M50" s="30"/>
      <c r="N50" s="31"/>
      <c r="O50" s="30"/>
      <c r="P50" s="31"/>
      <c r="Q50" s="30"/>
      <c r="R50" s="31"/>
      <c r="Z50" s="22"/>
      <c r="AA50" s="11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</row>
    <row r="51" spans="1:50" s="21" customFormat="1" x14ac:dyDescent="0.25">
      <c r="A51" s="29"/>
      <c r="B51" s="29"/>
      <c r="C51" s="25"/>
      <c r="D51" s="26"/>
      <c r="F51" s="29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Z51" s="22"/>
      <c r="AA51" s="11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</row>
    <row r="52" spans="1:50" s="21" customFormat="1" x14ac:dyDescent="0.25">
      <c r="A52" s="29"/>
      <c r="B52" s="29"/>
      <c r="C52" s="25"/>
      <c r="D52" s="26"/>
      <c r="F52" s="29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Z52" s="22"/>
      <c r="AA52" s="11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</row>
    <row r="53" spans="1:50" s="21" customFormat="1" x14ac:dyDescent="0.25">
      <c r="A53" s="11"/>
      <c r="B53" s="29"/>
      <c r="C53" s="25"/>
      <c r="D53" s="26"/>
      <c r="F53" s="32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Z53" s="22"/>
      <c r="AA53" s="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</row>
    <row r="54" spans="1:50" s="21" customFormat="1" x14ac:dyDescent="0.25">
      <c r="A54" s="29"/>
      <c r="B54" s="29"/>
      <c r="C54" s="25"/>
      <c r="D54" s="26"/>
      <c r="F54" s="29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Z54" s="22"/>
      <c r="AA54" s="11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</row>
    <row r="55" spans="1:50" s="21" customFormat="1" x14ac:dyDescent="0.25">
      <c r="A55" s="29"/>
      <c r="B55" s="29"/>
      <c r="C55" s="25"/>
      <c r="D55" s="26"/>
      <c r="F55" s="29"/>
      <c r="G55" s="30"/>
      <c r="H55" s="31"/>
      <c r="I55" s="30"/>
      <c r="J55" s="31"/>
      <c r="K55" s="30"/>
      <c r="L55" s="31"/>
      <c r="M55" s="30"/>
      <c r="N55" s="31"/>
      <c r="O55" s="30"/>
      <c r="P55" s="31"/>
      <c r="Q55" s="30"/>
      <c r="R55" s="31"/>
      <c r="Z55" s="22"/>
      <c r="AA55" s="11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</row>
    <row r="56" spans="1:50" s="21" customFormat="1" x14ac:dyDescent="0.25">
      <c r="A56" s="29"/>
      <c r="B56" s="29"/>
      <c r="C56" s="25"/>
      <c r="D56" s="26"/>
      <c r="F56" s="29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Z56" s="22"/>
      <c r="AA56" s="11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</row>
    <row r="57" spans="1:50" s="21" customFormat="1" x14ac:dyDescent="0.25">
      <c r="A57" s="29"/>
      <c r="B57" s="29"/>
      <c r="C57" s="25"/>
      <c r="D57" s="26"/>
      <c r="F57" s="29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Z57" s="22"/>
      <c r="AA57" s="11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</row>
    <row r="58" spans="1:50" s="21" customFormat="1" x14ac:dyDescent="0.25">
      <c r="A58" s="29"/>
      <c r="B58" s="11"/>
      <c r="C58" s="33"/>
      <c r="D58" s="34"/>
      <c r="F58" s="11"/>
      <c r="G58" s="30"/>
      <c r="H58" s="31"/>
      <c r="I58" s="30"/>
      <c r="J58" s="31"/>
      <c r="K58" s="30"/>
      <c r="L58" s="31"/>
      <c r="M58" s="30"/>
      <c r="N58" s="31"/>
      <c r="O58" s="30"/>
      <c r="P58" s="31"/>
      <c r="Q58" s="30"/>
      <c r="R58" s="31"/>
      <c r="S58" s="23"/>
      <c r="Z58" s="22"/>
      <c r="AA58" s="11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</row>
    <row r="59" spans="1:50" s="21" customFormat="1" x14ac:dyDescent="0.25">
      <c r="A59" s="29"/>
      <c r="B59" s="29"/>
      <c r="C59" s="25"/>
      <c r="D59" s="26"/>
      <c r="F59" s="29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  <c r="Z59" s="22"/>
      <c r="AA59" s="11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</row>
    <row r="60" spans="1:50" s="21" customFormat="1" x14ac:dyDescent="0.25">
      <c r="A60" s="29"/>
      <c r="B60" s="29"/>
      <c r="C60" s="25"/>
      <c r="D60" s="26"/>
      <c r="F60" s="29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  <c r="Z60" s="22"/>
      <c r="AA60" s="11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</row>
    <row r="61" spans="1:50" s="21" customFormat="1" x14ac:dyDescent="0.25">
      <c r="A61" s="29"/>
      <c r="B61" s="29"/>
      <c r="C61" s="25"/>
      <c r="D61" s="26"/>
      <c r="F61" s="29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  <c r="Z61" s="22"/>
      <c r="AA61" s="11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</row>
    <row r="62" spans="1:50" s="21" customFormat="1" x14ac:dyDescent="0.25">
      <c r="A62" s="29"/>
      <c r="B62" s="29"/>
      <c r="C62" s="25"/>
      <c r="D62" s="26"/>
      <c r="F62" s="29"/>
      <c r="G62" s="30"/>
      <c r="H62" s="31"/>
      <c r="I62" s="30"/>
      <c r="J62" s="31"/>
      <c r="K62" s="30"/>
      <c r="L62" s="31"/>
      <c r="M62" s="30"/>
      <c r="N62" s="31"/>
      <c r="O62" s="30"/>
      <c r="P62" s="31"/>
      <c r="Q62" s="30"/>
      <c r="R62" s="31"/>
      <c r="Z62" s="22"/>
      <c r="AA62" s="11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</row>
    <row r="63" spans="1:50" s="21" customFormat="1" x14ac:dyDescent="0.25">
      <c r="A63" s="29"/>
      <c r="B63" s="29"/>
      <c r="C63" s="25"/>
      <c r="D63" s="26"/>
      <c r="F63" s="32"/>
      <c r="G63" s="30"/>
      <c r="H63" s="31"/>
      <c r="I63" s="30"/>
      <c r="J63" s="31"/>
      <c r="K63" s="30"/>
      <c r="L63" s="31"/>
      <c r="M63" s="30"/>
      <c r="N63" s="31"/>
      <c r="O63" s="30"/>
      <c r="P63" s="31"/>
      <c r="Q63" s="30"/>
      <c r="R63" s="31"/>
      <c r="Z63" s="22"/>
      <c r="AA63" s="11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</row>
    <row r="64" spans="1:50" s="21" customFormat="1" x14ac:dyDescent="0.25">
      <c r="A64" s="29"/>
      <c r="B64" s="11"/>
      <c r="C64" s="33"/>
      <c r="D64" s="34"/>
      <c r="F64" s="11"/>
      <c r="G64" s="30"/>
      <c r="H64" s="31"/>
      <c r="I64" s="30"/>
      <c r="J64" s="31"/>
      <c r="K64" s="30"/>
      <c r="L64" s="31"/>
      <c r="M64" s="30"/>
      <c r="N64" s="31"/>
      <c r="O64" s="30"/>
      <c r="P64" s="31"/>
      <c r="Q64" s="30"/>
      <c r="R64" s="31"/>
      <c r="S64" s="23"/>
      <c r="Z64" s="22"/>
      <c r="AA64" s="11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</row>
    <row r="65" spans="1:50" s="21" customFormat="1" x14ac:dyDescent="0.25">
      <c r="A65" s="11"/>
      <c r="B65" s="29"/>
      <c r="C65" s="25"/>
      <c r="D65" s="26"/>
      <c r="F65" s="32"/>
      <c r="G65" s="30"/>
      <c r="H65" s="31"/>
      <c r="I65" s="30"/>
      <c r="J65" s="31"/>
      <c r="K65" s="30"/>
      <c r="L65" s="31"/>
      <c r="M65" s="30"/>
      <c r="N65" s="31"/>
      <c r="O65" s="30"/>
      <c r="P65" s="31"/>
      <c r="Q65" s="30"/>
      <c r="R65" s="31"/>
      <c r="Z65" s="22"/>
      <c r="AA65" s="11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</row>
    <row r="66" spans="1:50" s="21" customFormat="1" x14ac:dyDescent="0.25">
      <c r="A66" s="11"/>
      <c r="B66" s="29"/>
      <c r="C66" s="25"/>
      <c r="D66" s="26"/>
      <c r="F66" s="32"/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/>
      <c r="R66" s="31"/>
      <c r="Z66" s="22"/>
      <c r="AA66" s="11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</row>
    <row r="67" spans="1:50" s="21" customFormat="1" x14ac:dyDescent="0.25">
      <c r="A67" s="29"/>
      <c r="B67" s="11"/>
      <c r="C67" s="33"/>
      <c r="D67" s="34"/>
      <c r="F67" s="11"/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/>
      <c r="R67" s="31"/>
      <c r="S67" s="23"/>
      <c r="Z67" s="22"/>
      <c r="AA67" s="11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</row>
    <row r="68" spans="1:50" s="21" customFormat="1" x14ac:dyDescent="0.25">
      <c r="A68" s="11"/>
      <c r="B68" s="29"/>
      <c r="C68" s="25"/>
      <c r="D68" s="26"/>
      <c r="F68" s="32"/>
      <c r="G68" s="30"/>
      <c r="H68" s="31"/>
      <c r="I68" s="30"/>
      <c r="J68" s="31"/>
      <c r="K68" s="30"/>
      <c r="L68" s="31"/>
      <c r="M68" s="30"/>
      <c r="N68" s="31"/>
      <c r="O68" s="30"/>
      <c r="P68" s="31"/>
      <c r="Q68" s="30"/>
      <c r="R68" s="31"/>
      <c r="Z68" s="22"/>
      <c r="AA68" s="11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</row>
    <row r="69" spans="1:50" s="21" customFormat="1" x14ac:dyDescent="0.25">
      <c r="A69" s="11"/>
      <c r="B69" s="29"/>
      <c r="C69" s="25"/>
      <c r="D69" s="26"/>
      <c r="F69" s="32"/>
      <c r="G69" s="30"/>
      <c r="H69" s="31"/>
      <c r="I69" s="30"/>
      <c r="J69" s="31"/>
      <c r="K69" s="30"/>
      <c r="L69" s="31"/>
      <c r="M69" s="30"/>
      <c r="N69" s="31"/>
      <c r="O69" s="30"/>
      <c r="P69" s="31"/>
      <c r="Q69" s="30"/>
      <c r="R69" s="31"/>
      <c r="Z69" s="22"/>
      <c r="AA69" s="11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</row>
    <row r="70" spans="1:50" s="21" customFormat="1" x14ac:dyDescent="0.25">
      <c r="A70" s="29"/>
      <c r="B70" s="11"/>
      <c r="C70" s="33"/>
      <c r="D70" s="34"/>
      <c r="F70" s="11"/>
      <c r="G70" s="30"/>
      <c r="H70" s="31"/>
      <c r="I70" s="30"/>
      <c r="J70" s="31"/>
      <c r="K70" s="30"/>
      <c r="L70" s="31"/>
      <c r="M70" s="30"/>
      <c r="N70" s="31"/>
      <c r="O70" s="30"/>
      <c r="P70" s="31"/>
      <c r="Q70" s="30"/>
      <c r="R70" s="31"/>
      <c r="S70" s="23"/>
      <c r="Z70" s="22"/>
      <c r="AA70" s="11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</row>
    <row r="71" spans="1:50" s="21" customFormat="1" x14ac:dyDescent="0.25">
      <c r="A71" s="11"/>
      <c r="B71" s="29"/>
      <c r="C71" s="25"/>
      <c r="D71" s="26"/>
      <c r="F71" s="32"/>
      <c r="G71" s="30"/>
      <c r="H71" s="31"/>
      <c r="I71" s="30"/>
      <c r="J71" s="31"/>
      <c r="K71" s="30"/>
      <c r="L71" s="31"/>
      <c r="M71" s="30"/>
      <c r="N71" s="31"/>
      <c r="O71" s="30"/>
      <c r="P71" s="31"/>
      <c r="Q71" s="30"/>
      <c r="R71" s="31"/>
      <c r="Z71" s="22"/>
      <c r="AA71" s="11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</row>
    <row r="72" spans="1:50" s="21" customFormat="1" x14ac:dyDescent="0.25">
      <c r="A72" s="11"/>
      <c r="B72" s="29"/>
      <c r="C72" s="25"/>
      <c r="D72" s="26"/>
      <c r="F72" s="32"/>
      <c r="G72" s="30"/>
      <c r="H72" s="31"/>
      <c r="I72" s="30"/>
      <c r="J72" s="31"/>
      <c r="K72" s="30"/>
      <c r="L72" s="31"/>
      <c r="M72" s="30"/>
      <c r="N72" s="31"/>
      <c r="O72" s="30"/>
      <c r="P72" s="31"/>
      <c r="Q72" s="30"/>
      <c r="R72" s="31"/>
      <c r="Z72" s="22"/>
      <c r="AA72" s="11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</row>
    <row r="73" spans="1:50" s="21" customFormat="1" x14ac:dyDescent="0.25">
      <c r="A73" s="29"/>
      <c r="B73" s="11"/>
      <c r="C73" s="33"/>
      <c r="D73" s="34"/>
      <c r="F73" s="11"/>
      <c r="G73" s="30"/>
      <c r="H73" s="31"/>
      <c r="I73" s="30"/>
      <c r="J73" s="31"/>
      <c r="K73" s="30"/>
      <c r="L73" s="31"/>
      <c r="M73" s="30"/>
      <c r="N73" s="31"/>
      <c r="O73" s="30"/>
      <c r="P73" s="31"/>
      <c r="Q73" s="30"/>
      <c r="R73" s="31"/>
      <c r="S73" s="23"/>
      <c r="Z73" s="22"/>
      <c r="AA73" s="11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</row>
    <row r="74" spans="1:50" s="21" customFormat="1" x14ac:dyDescent="0.25">
      <c r="A74" s="11"/>
      <c r="B74" s="29"/>
      <c r="C74" s="25"/>
      <c r="D74" s="26"/>
      <c r="F74" s="32"/>
      <c r="G74" s="30"/>
      <c r="H74" s="31"/>
      <c r="I74" s="30"/>
      <c r="J74" s="31"/>
      <c r="K74" s="30"/>
      <c r="L74" s="31"/>
      <c r="M74" s="30"/>
      <c r="N74" s="31"/>
      <c r="O74" s="30"/>
      <c r="P74" s="31"/>
      <c r="Q74" s="30"/>
      <c r="R74" s="31"/>
      <c r="Z74" s="22"/>
      <c r="AA74" s="11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</row>
    <row r="75" spans="1:50" s="21" customFormat="1" x14ac:dyDescent="0.25">
      <c r="A75" s="11"/>
      <c r="B75" s="29"/>
      <c r="C75" s="25"/>
      <c r="D75" s="26"/>
      <c r="F75" s="32"/>
      <c r="G75" s="30"/>
      <c r="H75" s="31"/>
      <c r="I75" s="30"/>
      <c r="J75" s="31"/>
      <c r="K75" s="30"/>
      <c r="L75" s="31"/>
      <c r="M75" s="30"/>
      <c r="N75" s="31"/>
      <c r="O75" s="30"/>
      <c r="P75" s="31"/>
      <c r="Q75" s="30"/>
      <c r="R75" s="31"/>
      <c r="Z75" s="22"/>
      <c r="AA75" s="11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</row>
    <row r="76" spans="1:50" s="21" customFormat="1" x14ac:dyDescent="0.25">
      <c r="A76" s="29"/>
      <c r="B76" s="11"/>
      <c r="C76" s="33"/>
      <c r="D76" s="34"/>
      <c r="F76" s="11"/>
      <c r="G76" s="30"/>
      <c r="H76" s="31"/>
      <c r="I76" s="30"/>
      <c r="J76" s="31"/>
      <c r="K76" s="30"/>
      <c r="L76" s="31"/>
      <c r="M76" s="30"/>
      <c r="N76" s="31"/>
      <c r="O76" s="30"/>
      <c r="P76" s="31"/>
      <c r="Q76" s="30"/>
      <c r="R76" s="31"/>
      <c r="S76" s="23"/>
      <c r="Z76" s="22"/>
      <c r="AA76" s="11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</row>
    <row r="77" spans="1:50" s="21" customFormat="1" x14ac:dyDescent="0.25">
      <c r="A77" s="11"/>
      <c r="B77" s="29"/>
      <c r="C77" s="25"/>
      <c r="D77" s="26"/>
      <c r="F77" s="32"/>
      <c r="G77" s="30"/>
      <c r="H77" s="31"/>
      <c r="I77" s="30"/>
      <c r="J77" s="31"/>
      <c r="K77" s="30"/>
      <c r="L77" s="31"/>
      <c r="M77" s="30"/>
      <c r="N77" s="31"/>
      <c r="O77" s="30"/>
      <c r="P77" s="31"/>
      <c r="Q77" s="30"/>
      <c r="R77" s="31"/>
      <c r="Z77" s="22"/>
      <c r="AA77" s="11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</row>
    <row r="78" spans="1:50" s="21" customFormat="1" x14ac:dyDescent="0.25">
      <c r="A78" s="29"/>
      <c r="B78" s="29"/>
      <c r="C78" s="25"/>
      <c r="D78" s="26"/>
      <c r="F78" s="29"/>
      <c r="G78" s="30"/>
      <c r="H78" s="31"/>
      <c r="I78" s="30"/>
      <c r="J78" s="31"/>
      <c r="K78" s="30"/>
      <c r="L78" s="31"/>
      <c r="M78" s="30"/>
      <c r="N78" s="31"/>
      <c r="O78" s="30"/>
      <c r="P78" s="31"/>
      <c r="Q78" s="30"/>
      <c r="R78" s="31"/>
      <c r="Z78" s="22"/>
      <c r="AA78" s="11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</row>
    <row r="79" spans="1:50" s="21" customFormat="1" x14ac:dyDescent="0.25">
      <c r="A79" s="29"/>
      <c r="B79" s="29"/>
      <c r="C79" s="25"/>
      <c r="D79" s="26"/>
      <c r="F79" s="29"/>
      <c r="G79" s="30"/>
      <c r="H79" s="31"/>
      <c r="I79" s="30"/>
      <c r="J79" s="31"/>
      <c r="K79" s="30"/>
      <c r="L79" s="31"/>
      <c r="M79" s="30"/>
      <c r="N79" s="31"/>
      <c r="O79" s="30"/>
      <c r="P79" s="31"/>
      <c r="Q79" s="30"/>
      <c r="R79" s="31"/>
      <c r="Z79" s="22"/>
      <c r="AA79" s="11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</row>
    <row r="80" spans="1:50" s="21" customFormat="1" x14ac:dyDescent="0.25">
      <c r="A80" s="29"/>
      <c r="B80" s="29"/>
      <c r="C80" s="25"/>
      <c r="D80" s="26"/>
      <c r="F80" s="29"/>
      <c r="G80" s="30"/>
      <c r="H80" s="31"/>
      <c r="I80" s="30"/>
      <c r="J80" s="31"/>
      <c r="K80" s="30"/>
      <c r="L80" s="31"/>
      <c r="M80" s="30"/>
      <c r="N80" s="31"/>
      <c r="O80" s="30"/>
      <c r="P80" s="31"/>
      <c r="Q80" s="30"/>
      <c r="R80" s="31"/>
      <c r="Z80" s="22"/>
      <c r="AA80" s="11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</row>
    <row r="81" spans="1:50" s="21" customFormat="1" x14ac:dyDescent="0.25">
      <c r="A81" s="29"/>
      <c r="B81" s="29"/>
      <c r="C81" s="25"/>
      <c r="D81" s="26"/>
      <c r="F81" s="29"/>
      <c r="G81" s="30"/>
      <c r="H81" s="31"/>
      <c r="I81" s="30"/>
      <c r="J81" s="31"/>
      <c r="K81" s="30"/>
      <c r="L81" s="31"/>
      <c r="M81" s="30"/>
      <c r="N81" s="31"/>
      <c r="O81" s="30"/>
      <c r="P81" s="31"/>
      <c r="Q81" s="30"/>
      <c r="R81" s="31"/>
      <c r="Z81" s="22"/>
      <c r="AA81" s="11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</row>
    <row r="82" spans="1:50" s="21" customFormat="1" x14ac:dyDescent="0.25">
      <c r="A82" s="29"/>
      <c r="B82" s="29"/>
      <c r="C82" s="25"/>
      <c r="D82" s="26"/>
      <c r="F82" s="29"/>
      <c r="G82" s="30"/>
      <c r="H82" s="31"/>
      <c r="I82" s="30"/>
      <c r="J82" s="31"/>
      <c r="K82" s="30"/>
      <c r="L82" s="31"/>
      <c r="M82" s="30"/>
      <c r="N82" s="31"/>
      <c r="O82" s="30"/>
      <c r="P82" s="31"/>
      <c r="Q82" s="30"/>
      <c r="R82" s="31"/>
      <c r="Z82" s="22"/>
      <c r="AA82" s="11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</row>
    <row r="83" spans="1:50" s="21" customFormat="1" x14ac:dyDescent="0.25">
      <c r="A83" s="29"/>
      <c r="B83" s="29"/>
      <c r="C83" s="25"/>
      <c r="D83" s="26"/>
      <c r="F83" s="29"/>
      <c r="G83" s="30"/>
      <c r="H83" s="31"/>
      <c r="I83" s="30"/>
      <c r="J83" s="31"/>
      <c r="K83" s="30"/>
      <c r="L83" s="31"/>
      <c r="M83" s="30"/>
      <c r="N83" s="31"/>
      <c r="O83" s="30"/>
      <c r="P83" s="31"/>
      <c r="Q83" s="30"/>
      <c r="R83" s="31"/>
      <c r="Z83" s="22"/>
      <c r="AA83" s="11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</row>
    <row r="85" spans="1:50" x14ac:dyDescent="0.25">
      <c r="B85" s="29"/>
      <c r="C85" s="25"/>
      <c r="D85" s="26"/>
      <c r="F85" s="32"/>
      <c r="G85" s="30"/>
      <c r="H85" s="31"/>
      <c r="I85" s="30"/>
      <c r="J85" s="31"/>
      <c r="K85" s="30"/>
      <c r="L85" s="31"/>
      <c r="M85" s="30"/>
      <c r="N85" s="31"/>
      <c r="O85" s="30"/>
      <c r="P85" s="31"/>
      <c r="Q85" s="30"/>
      <c r="R85" s="31"/>
    </row>
    <row r="86" spans="1:50" x14ac:dyDescent="0.25">
      <c r="B86" s="29"/>
      <c r="C86" s="25"/>
      <c r="D86" s="26"/>
      <c r="F86" s="32"/>
      <c r="G86" s="30"/>
      <c r="H86" s="31"/>
      <c r="I86" s="30"/>
      <c r="J86" s="31"/>
      <c r="K86" s="30"/>
      <c r="L86" s="31"/>
      <c r="M86" s="30"/>
      <c r="N86" s="31"/>
      <c r="O86" s="30"/>
      <c r="P86" s="31"/>
      <c r="Q86" s="30"/>
      <c r="R86" s="31"/>
    </row>
    <row r="87" spans="1:50" x14ac:dyDescent="0.25">
      <c r="B87" s="29"/>
      <c r="C87" s="25"/>
      <c r="D87" s="26"/>
      <c r="F87" s="32"/>
      <c r="G87" s="30"/>
      <c r="H87" s="31"/>
      <c r="I87" s="30"/>
      <c r="J87" s="31"/>
      <c r="K87" s="30"/>
      <c r="L87" s="31"/>
      <c r="M87" s="30"/>
      <c r="N87" s="31"/>
      <c r="O87" s="30"/>
      <c r="P87" s="31"/>
      <c r="Q87" s="30"/>
      <c r="R87" s="31"/>
    </row>
    <row r="88" spans="1:50" x14ac:dyDescent="0.25">
      <c r="C88" s="28"/>
      <c r="D88" s="28"/>
      <c r="H88" s="27"/>
      <c r="J88" s="27"/>
      <c r="L88" s="27"/>
      <c r="N88" s="27"/>
      <c r="P88" s="27"/>
      <c r="R88" s="27"/>
    </row>
    <row r="89" spans="1:50" x14ac:dyDescent="0.25">
      <c r="C89" s="28"/>
      <c r="D89" s="28"/>
      <c r="H89" s="27"/>
      <c r="J89" s="27"/>
      <c r="L89" s="27"/>
      <c r="N89" s="27"/>
      <c r="P89" s="27"/>
      <c r="R89" s="27"/>
    </row>
    <row r="91" spans="1:50" s="40" customFormat="1" x14ac:dyDescent="0.25">
      <c r="A91" s="41" t="s">
        <v>32</v>
      </c>
      <c r="B91" s="36"/>
      <c r="C91" s="37"/>
      <c r="D91" s="37"/>
      <c r="E91" s="37"/>
      <c r="F91" s="3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8"/>
      <c r="AA91" s="36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</row>
    <row r="92" spans="1:50" x14ac:dyDescent="0.25">
      <c r="B92" s="29">
        <v>1</v>
      </c>
      <c r="C92" s="25">
        <f>INT(AX92/12)</f>
        <v>10</v>
      </c>
      <c r="D92" s="26">
        <f>ROUNDDOWN(AX92-C92*12,0)</f>
        <v>0</v>
      </c>
      <c r="E92" s="44"/>
      <c r="F92" s="32" t="str">
        <f>F93</f>
        <v>STR</v>
      </c>
      <c r="G92" s="30"/>
      <c r="H92" s="31"/>
      <c r="I92" s="30"/>
      <c r="J92" s="31"/>
      <c r="K92" s="30"/>
      <c r="L92" s="31"/>
      <c r="M92" s="30"/>
      <c r="N92" s="31"/>
      <c r="O92" s="30"/>
      <c r="P92" s="31"/>
      <c r="Q92" s="30">
        <v>10</v>
      </c>
      <c r="R92" s="31">
        <v>0</v>
      </c>
      <c r="T92" s="21">
        <f>IF(G93="TO",G92*12+H92,T93)</f>
        <v>0</v>
      </c>
      <c r="U92" s="21">
        <f>IF(I93="TO",I92*12+J92,U93)</f>
        <v>0</v>
      </c>
      <c r="V92" s="21">
        <f>IF(K93="TO",K92*12+L92,V93)</f>
        <v>0</v>
      </c>
      <c r="W92" s="21">
        <f>IF(M93="TO",M92*12+N92,W93)</f>
        <v>0</v>
      </c>
      <c r="X92" s="21">
        <f>IF(O93="TO",O92*12+P92,X93)</f>
        <v>0</v>
      </c>
      <c r="Y92" s="21">
        <f>IF(Q93="TO",Q92*12+R92,Y93)</f>
        <v>120</v>
      </c>
      <c r="AA92" s="11">
        <f>AA93</f>
        <v>5</v>
      </c>
      <c r="AB92" s="23">
        <f t="shared" ref="AB92:AB94" si="129">IF(F92=$AB$4,T92+U92-VLOOKUP(AA92,Rebars2,3),0)</f>
        <v>0</v>
      </c>
      <c r="AC92" s="23">
        <f t="shared" ref="AC92:AC94" si="130">IF(F92=$AC$4,T92+U92+V92-2*VLOOKUP(AA92,Rebars2,3),0)</f>
        <v>0</v>
      </c>
      <c r="AD92" s="23">
        <f t="shared" ref="AD92:AD94" si="131">IF(F92=$AD$4,2*(T92+U92)-3*VLOOKUP(AA92,Rebars2,3)+2*VLOOKUP(AA92,Rebars2,7),0)</f>
        <v>0</v>
      </c>
      <c r="AE92" s="23">
        <f t="shared" ref="AE92:AE94" si="132">IF(F92=$AE$4,T92+2*U92+2*V92-4*VLOOKUP(AA92,Rebars2,3),0)</f>
        <v>0</v>
      </c>
      <c r="AF92" s="23">
        <f>IF(F92=$AF$4,T92+VLOOKUP(AA92,Rebars2,8),0)</f>
        <v>0</v>
      </c>
      <c r="AG92" s="23">
        <f>IF(F92=$AG$4,T92+2*VLOOKUP(AA92,Rebars2,8),0)</f>
        <v>0</v>
      </c>
      <c r="AH92" s="23">
        <f>IF(F92=$AH$4,T92-VLOOKUP(AA92,Rebars2,3)+U92+SQRT(V92^2+W92^2)+X92-2*VLOOKUP(AA92,Rebars2,2),0)</f>
        <v>0</v>
      </c>
      <c r="AI92" s="23">
        <f>IF(F92=$AI$4,T92+VLOOKUP(AA92,Rebars2,8),0)</f>
        <v>0</v>
      </c>
      <c r="AJ92" s="23">
        <f>IF(F92=$AJ$4,T92+2*VLOOKUP(AA92,Rebars2,8),0)</f>
        <v>0</v>
      </c>
      <c r="AK92" s="23">
        <f t="shared" ref="AK92:AK94" si="133">IF(F92=$AK$4,T92+SQRT(U92^2+V92^2)+VLOOKUP(AA92,Rebars2,8),0)</f>
        <v>0</v>
      </c>
      <c r="AL92" s="23">
        <f t="shared" ref="AL92:AL94" si="134">IF(F92=$AL$4,T92+SQRT(U92^2+V92^2),0)</f>
        <v>0</v>
      </c>
      <c r="AM92" s="23">
        <f t="shared" ref="AM92:AM94" si="135">IF(F92=$AM$4,SQRT(T92^2+U92^2)+V92+SQRT(W92^2+X92^2)-2*VLOOKUP(AA92,Rebars2,2),0)</f>
        <v>0</v>
      </c>
      <c r="AO92" s="23">
        <f t="shared" ref="AO92:AO94" si="136">IF(F92=$AO$4,T92+U92+V92+1,0)</f>
        <v>0</v>
      </c>
      <c r="AP92" s="23">
        <f>IF(F92=$AP$4,T92+SQRT(U92^2+W92^2)+SQRT(V92^2+X92^2)-VLOOKUP(AA92,Rebars2,2),0)</f>
        <v>0</v>
      </c>
      <c r="AQ92" s="23">
        <f>IF(F92=$AQ$4,W92+SQRT(T92^2+T92^2)+U92+T92+W92+SQRT(T92^2+T92^2)+W92-4*VLOOKUP(AA92,Rebars2,2,FALSE)-2*VLOOKUP(AA92,Rebars2,3,FALSE),0)</f>
        <v>0</v>
      </c>
      <c r="AR92" s="23">
        <f>IF(F92=$AR$4,T92+24,0)</f>
        <v>0</v>
      </c>
      <c r="AS92" s="23">
        <f t="shared" ref="AS92:AS94" si="137">IF(F92=$AS$4,2*T92+U92+V92+W92-4*VLOOKUP(AA92,Rebars2,3),0)</f>
        <v>0</v>
      </c>
      <c r="AT92" s="23">
        <v>0</v>
      </c>
      <c r="AU92" s="23">
        <f>IF(F92=$AU$4,2*T92+2*U92+2*12-5*VLOOKUP(AA92,Rebars2,3,FALSE),0)</f>
        <v>0</v>
      </c>
      <c r="AW92" s="23">
        <f t="shared" ref="AW92:AW94" si="138">IF(F92=$AW$4,Y92,0)</f>
        <v>120</v>
      </c>
      <c r="AX92" s="23">
        <f t="shared" ref="AX92:AX94" si="139">SUM(AB92:AW92)</f>
        <v>120</v>
      </c>
    </row>
    <row r="93" spans="1:50" x14ac:dyDescent="0.25">
      <c r="A93" s="11" t="s">
        <v>54</v>
      </c>
      <c r="B93" s="11" t="s">
        <v>29</v>
      </c>
      <c r="C93" s="33" t="s">
        <v>30</v>
      </c>
      <c r="D93" s="34"/>
      <c r="E93" s="44">
        <f>ROUND(B92*B94*0.5*(C92+D92/12+C94+D94/12)*VLOOKUP(AA93,Rebars1,2),0)</f>
        <v>117</v>
      </c>
      <c r="F93" s="11" t="s">
        <v>20</v>
      </c>
      <c r="G93" s="30"/>
      <c r="H93" s="31"/>
      <c r="I93" s="30"/>
      <c r="J93" s="31"/>
      <c r="K93" s="30"/>
      <c r="L93" s="31"/>
      <c r="M93" s="30"/>
      <c r="N93" s="31"/>
      <c r="O93" s="30"/>
      <c r="P93" s="31"/>
      <c r="Q93" s="30" t="s">
        <v>30</v>
      </c>
      <c r="R93" s="31"/>
      <c r="S93" s="23">
        <f>(Y94-Y92)/(B94-1)</f>
        <v>7.5</v>
      </c>
      <c r="T93" s="21">
        <f>IF(G93="TO",0.5*(T92+T94),G93*12+H93)</f>
        <v>0</v>
      </c>
      <c r="U93" s="21">
        <f>IF(I93="TO",0.5*(U92+U94),I93*12+J93)</f>
        <v>0</v>
      </c>
      <c r="V93" s="21">
        <f>IF(K93="TO",0.5*(V92+V94),K93*12+L93)</f>
        <v>0</v>
      </c>
      <c r="W93" s="21">
        <f>IF(M93="TO",0.5*(W92+W94),M93*12+N93)</f>
        <v>0</v>
      </c>
      <c r="X93" s="21">
        <f>IF(O93="TO",0.5*(X92+X94),O93*12+P93)</f>
        <v>0</v>
      </c>
      <c r="Y93" s="21">
        <f>IF(Q93="TO",0.5*(Y92+Y94),Q93*12+R93)</f>
        <v>150</v>
      </c>
      <c r="AA93" s="11">
        <f t="shared" ref="AA93" si="140">IF(AND(LEN(A93)=4,ISNUMBER(VALUE(MID(A93,2,1)))=TRUE),VALUE(MID(A93,2,1)),IF(AND(LEN(A93)=5,ISNUMBER(VALUE(MID(A93,2,1)))=FALSE),VALUE(MID(A93,3,1)),IF(AND(LEN(A93)=5,ISNUMBER(VALUE(MID(A93,2,1)))=TRUE),VALUE(MID(A93,2,2)),IF(AND(LEN(A93)=6,ISNUMBER(VALUE(MID(A93,3,1)))=TRUE),VALUE(MID(A93,3,2)),"Error!"))))</f>
        <v>5</v>
      </c>
      <c r="AB93" s="23">
        <f t="shared" si="129"/>
        <v>0</v>
      </c>
      <c r="AC93" s="23">
        <f t="shared" si="130"/>
        <v>0</v>
      </c>
      <c r="AD93" s="23">
        <f t="shared" si="131"/>
        <v>0</v>
      </c>
      <c r="AE93" s="23">
        <f t="shared" si="132"/>
        <v>0</v>
      </c>
      <c r="AF93" s="23">
        <f>IF(F93=$AF$4,T93+VLOOKUP(AA93,Rebars2,8),0)</f>
        <v>0</v>
      </c>
      <c r="AG93" s="23">
        <f>IF(F93=$AG$4,T93+2*VLOOKUP(AA93,Rebars2,8),0)</f>
        <v>0</v>
      </c>
      <c r="AH93" s="23">
        <f>IF(F93=$AH$4,T93-VLOOKUP(AA93,Rebars2,3)+U93+SQRT(V93^2+W93^2)+X93-2*VLOOKUP(AA93,Rebars2,2),0)</f>
        <v>0</v>
      </c>
      <c r="AI93" s="23">
        <f>IF(F93=$AI$4,T93+VLOOKUP(AA93,Rebars2,8),0)</f>
        <v>0</v>
      </c>
      <c r="AJ93" s="23">
        <f>IF(F93=$AJ$4,T93+2*VLOOKUP(AA93,Rebars2,8),0)</f>
        <v>0</v>
      </c>
      <c r="AK93" s="23">
        <f t="shared" si="133"/>
        <v>0</v>
      </c>
      <c r="AL93" s="23">
        <f t="shared" si="134"/>
        <v>0</v>
      </c>
      <c r="AM93" s="23">
        <f t="shared" si="135"/>
        <v>0</v>
      </c>
      <c r="AO93" s="23">
        <f t="shared" si="136"/>
        <v>0</v>
      </c>
      <c r="AP93" s="23">
        <f>IF(F93=$AP$4,T93+SQRT(U93^2+W93^2)+SQRT(V93^2+X93^2)-VLOOKUP(AA93,Rebars2,2),0)</f>
        <v>0</v>
      </c>
      <c r="AQ93" s="23">
        <f>IF(F93=$AQ$4,W93+SQRT(T93^2+T93^2)+U93+T93+W93+SQRT(T93^2+T93^2)+W93-4*VLOOKUP(AA93,Rebars2,2,FALSE)-2*VLOOKUP(AA93,Rebars2,3,FALSE),0)</f>
        <v>0</v>
      </c>
      <c r="AR93" s="23">
        <f t="shared" ref="AR93:AR94" si="141">IF(F93=$AR$4,T93+24,0)</f>
        <v>0</v>
      </c>
      <c r="AS93" s="23">
        <f t="shared" si="137"/>
        <v>0</v>
      </c>
      <c r="AT93" s="23">
        <v>0</v>
      </c>
      <c r="AU93" s="23">
        <f>IF(F93=$AU$4,2*T93+2*U93+2*12-5*VLOOKUP(AA93,Rebars2,3,FALSE),0)</f>
        <v>0</v>
      </c>
      <c r="AW93" s="23">
        <f t="shared" si="138"/>
        <v>150</v>
      </c>
      <c r="AX93" s="23">
        <f t="shared" si="139"/>
        <v>150</v>
      </c>
    </row>
    <row r="94" spans="1:50" x14ac:dyDescent="0.25">
      <c r="B94" s="29">
        <v>9</v>
      </c>
      <c r="C94" s="25">
        <f>INT(AX94/12)</f>
        <v>15</v>
      </c>
      <c r="D94" s="26">
        <f>ROUNDDOWN(AX94-C94*12,0)</f>
        <v>0</v>
      </c>
      <c r="E94" s="44"/>
      <c r="F94" s="32" t="str">
        <f>F93</f>
        <v>STR</v>
      </c>
      <c r="G94" s="30"/>
      <c r="H94" s="31"/>
      <c r="I94" s="30"/>
      <c r="J94" s="31"/>
      <c r="K94" s="30"/>
      <c r="L94" s="31"/>
      <c r="M94" s="30"/>
      <c r="N94" s="31"/>
      <c r="O94" s="30"/>
      <c r="P94" s="31"/>
      <c r="Q94" s="30">
        <v>15</v>
      </c>
      <c r="R94" s="31">
        <v>0</v>
      </c>
      <c r="T94" s="21">
        <f>IF(G93="TO",G94*12+H94,T93)</f>
        <v>0</v>
      </c>
      <c r="U94" s="21">
        <f>IF(I93="TO",I94*12+J94,U93)</f>
        <v>0</v>
      </c>
      <c r="V94" s="21">
        <f>IF(K93="TO",K94*12+L94,V93)</f>
        <v>0</v>
      </c>
      <c r="W94" s="21">
        <f>IF(M93="TO",M94*12+N94,W93)</f>
        <v>0</v>
      </c>
      <c r="X94" s="21">
        <f>IF(O93="TO",O94*12+P94,X93)</f>
        <v>0</v>
      </c>
      <c r="Y94" s="21">
        <f>IF(Q93="TO",Q94*12+R94,Y93)</f>
        <v>180</v>
      </c>
      <c r="AA94" s="11">
        <f>AA93</f>
        <v>5</v>
      </c>
      <c r="AB94" s="23">
        <f t="shared" si="129"/>
        <v>0</v>
      </c>
      <c r="AC94" s="23">
        <f t="shared" si="130"/>
        <v>0</v>
      </c>
      <c r="AD94" s="23">
        <f t="shared" si="131"/>
        <v>0</v>
      </c>
      <c r="AE94" s="23">
        <f t="shared" si="132"/>
        <v>0</v>
      </c>
      <c r="AF94" s="23">
        <f>IF(F94=$AF$4,T94+VLOOKUP(AA94,Rebars2,8),0)</f>
        <v>0</v>
      </c>
      <c r="AG94" s="23">
        <f>IF(F94=$AG$4,T94+2*VLOOKUP(AA94,Rebars2,8),0)</f>
        <v>0</v>
      </c>
      <c r="AH94" s="23">
        <f>IF(F94=$AH$4,T94-VLOOKUP(AA94,Rebars2,3)+U94+SQRT(V94^2+W94^2)+X94-2*VLOOKUP(AA94,Rebars2,2),0)</f>
        <v>0</v>
      </c>
      <c r="AI94" s="23">
        <f>IF(F94=$AI$4,T94+VLOOKUP(AA94,Rebars2,8),0)</f>
        <v>0</v>
      </c>
      <c r="AJ94" s="23">
        <f>IF(F94=$AJ$4,T94+2*VLOOKUP(AA94,Rebars2,8),0)</f>
        <v>0</v>
      </c>
      <c r="AK94" s="23">
        <f t="shared" si="133"/>
        <v>0</v>
      </c>
      <c r="AL94" s="23">
        <f t="shared" si="134"/>
        <v>0</v>
      </c>
      <c r="AM94" s="23">
        <f t="shared" si="135"/>
        <v>0</v>
      </c>
      <c r="AO94" s="23">
        <f t="shared" si="136"/>
        <v>0</v>
      </c>
      <c r="AP94" s="23">
        <f>IF(F94=$AP$4,T94+SQRT(U94^2+W94^2)+SQRT(V94^2+X94^2)-VLOOKUP(AA94,Rebars2,2),0)</f>
        <v>0</v>
      </c>
      <c r="AQ94" s="23">
        <f>IF(F94=$AQ$4,W94+SQRT(T94^2+T94^2)+U94+T94+W94+SQRT(T94^2+T94^2)+W94-4*VLOOKUP(AA94,Rebars2,2,FALSE)-2*VLOOKUP(AA94,Rebars2,3,FALSE),0)</f>
        <v>0</v>
      </c>
      <c r="AR94" s="23">
        <f t="shared" si="141"/>
        <v>0</v>
      </c>
      <c r="AS94" s="23">
        <f t="shared" si="137"/>
        <v>0</v>
      </c>
      <c r="AT94" s="23">
        <v>0</v>
      </c>
      <c r="AU94" s="23">
        <f>IF(F94=$AU$4,2*T94+2*U94+2*12-5*VLOOKUP(AA94,Rebars2,3,FALSE),0)</f>
        <v>0</v>
      </c>
      <c r="AW94" s="23">
        <f t="shared" si="138"/>
        <v>180</v>
      </c>
      <c r="AX94" s="23">
        <f t="shared" si="139"/>
        <v>180</v>
      </c>
    </row>
    <row r="95" spans="1:50" s="40" customFormat="1" x14ac:dyDescent="0.25">
      <c r="A95" s="41" t="s">
        <v>34</v>
      </c>
      <c r="B95" s="36"/>
      <c r="C95" s="37"/>
      <c r="D95" s="37"/>
      <c r="E95" s="37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8"/>
      <c r="AA95" s="36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</row>
    <row r="96" spans="1:50" x14ac:dyDescent="0.25">
      <c r="B96" s="29">
        <v>4</v>
      </c>
      <c r="C96" s="25">
        <f>INT(AX96/12)</f>
        <v>4</v>
      </c>
      <c r="D96" s="26">
        <f>ROUNDDOWN(AX96-C96*12,0)</f>
        <v>1</v>
      </c>
      <c r="E96" s="44"/>
      <c r="F96" s="32">
        <f>F97</f>
        <v>2</v>
      </c>
      <c r="G96" s="30">
        <v>1</v>
      </c>
      <c r="H96" s="31">
        <v>1</v>
      </c>
      <c r="I96" s="30"/>
      <c r="J96" s="31"/>
      <c r="K96" s="30">
        <v>1</v>
      </c>
      <c r="L96" s="31">
        <v>1</v>
      </c>
      <c r="M96" s="30"/>
      <c r="N96" s="31"/>
      <c r="O96" s="30"/>
      <c r="P96" s="31"/>
      <c r="Q96" s="30"/>
      <c r="R96" s="31"/>
      <c r="T96" s="21">
        <f>IF(G97="TO",G96*12+H96,T97)</f>
        <v>13</v>
      </c>
      <c r="U96" s="21">
        <f>IF(I97="TO",I96*12+J96,U97)</f>
        <v>26</v>
      </c>
      <c r="V96" s="21">
        <f>IF(K97="TO",K96*12+L96,V97)</f>
        <v>13</v>
      </c>
      <c r="W96" s="21">
        <f>IF(M97="TO",M96*12+N96,W97)</f>
        <v>0</v>
      </c>
      <c r="X96" s="21">
        <f>IF(O97="TO",O96*12+P96,X97)</f>
        <v>0</v>
      </c>
      <c r="Y96" s="21">
        <f>IF(Q97="TO",Q96*12+R96,Y97)</f>
        <v>0</v>
      </c>
      <c r="AA96" s="11">
        <f>AA97</f>
        <v>5</v>
      </c>
      <c r="AB96" s="23">
        <f t="shared" ref="AB96:AB98" si="142">IF(F96=$AB$4,T96+U96-VLOOKUP(AA96,Rebars2,3),0)</f>
        <v>0</v>
      </c>
      <c r="AC96" s="23">
        <f t="shared" ref="AC96:AC98" si="143">IF(F96=$AC$4,T96+U96+V96-2*VLOOKUP(AA96,Rebars2,3),0)</f>
        <v>49</v>
      </c>
      <c r="AD96" s="23">
        <f t="shared" ref="AD96:AD98" si="144">IF(F96=$AD$4,2*(T96+U96)-3*VLOOKUP(AA96,Rebars2,3)+2*VLOOKUP(AA96,Rebars2,7),0)</f>
        <v>0</v>
      </c>
      <c r="AE96" s="23">
        <f t="shared" ref="AE96:AE98" si="145">IF(F96=$AE$4,T96+2*U96+2*V96-4*VLOOKUP(AA96,Rebars2,3),0)</f>
        <v>0</v>
      </c>
      <c r="AF96" s="23">
        <f>IF(F96=$AF$4,T96+VLOOKUP(AA96,Rebars2,8),0)</f>
        <v>0</v>
      </c>
      <c r="AG96" s="23">
        <f>IF(F96=$AG$4,T96+2*VLOOKUP(AA96,Rebars2,8),0)</f>
        <v>0</v>
      </c>
      <c r="AH96" s="23">
        <f>IF(F96=$AH$4,T96-VLOOKUP(AA96,Rebars2,3)+U96+SQRT(V96^2+W96^2)+X96-2*VLOOKUP(AA96,Rebars2,2),0)</f>
        <v>0</v>
      </c>
      <c r="AI96" s="23">
        <f>IF(F96=$AI$4,T96+VLOOKUP(AA96,Rebars2,8),0)</f>
        <v>0</v>
      </c>
      <c r="AJ96" s="23">
        <f>IF(F96=$AJ$4,T96+2*VLOOKUP(AA96,Rebars2,8),0)</f>
        <v>0</v>
      </c>
      <c r="AK96" s="23">
        <f t="shared" ref="AK96:AK98" si="146">IF(F96=$AK$4,T96+SQRT(U96^2+V96^2)+VLOOKUP(AA96,Rebars2,8),0)</f>
        <v>0</v>
      </c>
      <c r="AL96" s="23">
        <f t="shared" ref="AL96:AL98" si="147">IF(F96=$AL$4,T96+SQRT(U96^2+V96^2),0)</f>
        <v>0</v>
      </c>
      <c r="AM96" s="23">
        <f t="shared" ref="AM96:AM98" si="148">IF(F96=$AM$4,SQRT(T96^2+U96^2)+V96+SQRT(W96^2+X96^2)-2*VLOOKUP(AA96,Rebars2,2),0)</f>
        <v>0</v>
      </c>
      <c r="AO96" s="23">
        <f t="shared" ref="AO96:AO98" si="149">IF(F96=$AO$4,T96+U96+V96+1,0)</f>
        <v>0</v>
      </c>
      <c r="AP96" s="23">
        <f>IF(F96=$AP$4,T96+SQRT(U96^2+W96^2)+SQRT(V96^2+X96^2)-VLOOKUP(AA96,Rebars2,2),0)</f>
        <v>0</v>
      </c>
      <c r="AQ96" s="23">
        <f>IF(F96=$AQ$4,W96+SQRT(T96^2+T96^2)+U96+T96+W96+SQRT(T96^2+T96^2)+W96-4*VLOOKUP(AA96,Rebars2,2,FALSE)-2*VLOOKUP(AA96,Rebars2,3,FALSE),0)</f>
        <v>0</v>
      </c>
      <c r="AR96" s="23">
        <f t="shared" ref="AR96:AR98" si="150">IF(F96=$AR$4,T96+24,0)</f>
        <v>0</v>
      </c>
      <c r="AS96" s="23">
        <f t="shared" ref="AS96:AS98" si="151">IF(F96=$AS$4,2*T96+U96+V96+W96-4*VLOOKUP(AA96,Rebars2,3),0)</f>
        <v>0</v>
      </c>
      <c r="AT96" s="23">
        <v>0</v>
      </c>
      <c r="AU96" s="23">
        <f>IF(F96=$AU$4,2*T96+2*U96+2*12-5*VLOOKUP(AA96,Rebars2,3,FALSE),0)</f>
        <v>0</v>
      </c>
      <c r="AW96" s="23">
        <f t="shared" ref="AW96:AW98" si="152">IF(F96=$AW$4,Y96,0)</f>
        <v>0</v>
      </c>
      <c r="AX96" s="23">
        <f t="shared" ref="AX96:AX98" si="153">SUM(AB96:AW96)</f>
        <v>49</v>
      </c>
    </row>
    <row r="97" spans="1:50" x14ac:dyDescent="0.25">
      <c r="A97" s="11" t="s">
        <v>54</v>
      </c>
      <c r="B97" s="11" t="s">
        <v>29</v>
      </c>
      <c r="C97" s="33" t="s">
        <v>30</v>
      </c>
      <c r="D97" s="34"/>
      <c r="E97" s="44">
        <f>ROUND(B96*B98*0.5*(C96+D96/12+C98+D98/12)*VLOOKUP(AA97,Rebars1,2),0)</f>
        <v>234</v>
      </c>
      <c r="F97" s="11">
        <v>2</v>
      </c>
      <c r="G97" s="30" t="s">
        <v>30</v>
      </c>
      <c r="H97" s="31"/>
      <c r="I97" s="30">
        <v>2</v>
      </c>
      <c r="J97" s="31">
        <v>2</v>
      </c>
      <c r="K97" s="30" t="s">
        <v>30</v>
      </c>
      <c r="L97" s="31"/>
      <c r="M97" s="30"/>
      <c r="N97" s="31"/>
      <c r="O97" s="30"/>
      <c r="P97" s="31"/>
      <c r="Q97" s="30"/>
      <c r="R97" s="31"/>
      <c r="S97" s="23">
        <f>(T98-T96)/(B98-1)</f>
        <v>7.833333333333333</v>
      </c>
      <c r="T97" s="21">
        <f>IF(G97="TO",0.5*(T96+T98),G97*12+H97)</f>
        <v>36.5</v>
      </c>
      <c r="U97" s="21">
        <f>IF(I97="TO",0.5*(U96+U98),I97*12+J97)</f>
        <v>26</v>
      </c>
      <c r="V97" s="21">
        <f>IF(K97="TO",0.5*(V96+V98),K97*12+L97)</f>
        <v>36.5</v>
      </c>
      <c r="W97" s="21">
        <f>IF(M97="TO",0.5*(W96+W98),M97*12+N97)</f>
        <v>0</v>
      </c>
      <c r="X97" s="21">
        <f>IF(O97="TO",0.5*(X96+X98),O97*12+P97)</f>
        <v>0</v>
      </c>
      <c r="Y97" s="21">
        <f>IF(Q97="TO",0.5*(Y96+Y98),Q97*12+R97)</f>
        <v>0</v>
      </c>
      <c r="AA97" s="11">
        <f t="shared" ref="AA97" si="154">IF(AND(LEN(A97)=4,ISNUMBER(VALUE(MID(A97,2,1)))=TRUE),VALUE(MID(A97,2,1)),IF(AND(LEN(A97)=5,ISNUMBER(VALUE(MID(A97,2,1)))=FALSE),VALUE(MID(A97,3,1)),IF(AND(LEN(A97)=5,ISNUMBER(VALUE(MID(A97,2,1)))=TRUE),VALUE(MID(A97,2,2)),IF(AND(LEN(A97)=6,ISNUMBER(VALUE(MID(A97,3,1)))=TRUE),VALUE(MID(A97,3,2)),"Error!"))))</f>
        <v>5</v>
      </c>
      <c r="AB97" s="23">
        <f t="shared" si="142"/>
        <v>0</v>
      </c>
      <c r="AC97" s="23">
        <f t="shared" si="143"/>
        <v>96</v>
      </c>
      <c r="AD97" s="23">
        <f t="shared" si="144"/>
        <v>0</v>
      </c>
      <c r="AE97" s="23">
        <f t="shared" si="145"/>
        <v>0</v>
      </c>
      <c r="AF97" s="23">
        <f>IF(F97=$AF$4,T97+VLOOKUP(AA97,Rebars2,8),0)</f>
        <v>0</v>
      </c>
      <c r="AG97" s="23">
        <f>IF(F97=$AG$4,T97+2*VLOOKUP(AA97,Rebars2,8),0)</f>
        <v>0</v>
      </c>
      <c r="AH97" s="23">
        <f>IF(F97=$AH$4,T97-VLOOKUP(AA97,Rebars2,3)+U97+SQRT(V97^2+W97^2)+X97-2*VLOOKUP(AA97,Rebars2,2),0)</f>
        <v>0</v>
      </c>
      <c r="AI97" s="23">
        <f>IF(F97=$AI$4,T97+VLOOKUP(AA97,Rebars2,8),0)</f>
        <v>0</v>
      </c>
      <c r="AJ97" s="23">
        <f>IF(F97=$AJ$4,T97+2*VLOOKUP(AA97,Rebars2,8),0)</f>
        <v>0</v>
      </c>
      <c r="AK97" s="23">
        <f t="shared" si="146"/>
        <v>0</v>
      </c>
      <c r="AL97" s="23">
        <f t="shared" si="147"/>
        <v>0</v>
      </c>
      <c r="AM97" s="23">
        <f t="shared" si="148"/>
        <v>0</v>
      </c>
      <c r="AO97" s="23">
        <f t="shared" si="149"/>
        <v>0</v>
      </c>
      <c r="AP97" s="23">
        <f>IF(F97=$AP$4,T97+SQRT(U97^2+W97^2)+SQRT(V97^2+X97^2)-VLOOKUP(AA97,Rebars2,2),0)</f>
        <v>0</v>
      </c>
      <c r="AQ97" s="23">
        <f>IF(F97=$AQ$4,W97+SQRT(T97^2+T97^2)+U97+T97+W97+SQRT(T97^2+T97^2)+W97-4*VLOOKUP(AA97,Rebars2,2,FALSE)-2*VLOOKUP(AA97,Rebars2,3,FALSE),0)</f>
        <v>0</v>
      </c>
      <c r="AR97" s="23">
        <f t="shared" si="150"/>
        <v>0</v>
      </c>
      <c r="AS97" s="23">
        <f t="shared" si="151"/>
        <v>0</v>
      </c>
      <c r="AT97" s="23">
        <v>0</v>
      </c>
      <c r="AU97" s="23">
        <f>IF(F97=$AU$4,2*T97+2*U97+2*12-5*VLOOKUP(AA97,Rebars2,3,FALSE),0)</f>
        <v>0</v>
      </c>
      <c r="AW97" s="23">
        <f t="shared" si="152"/>
        <v>0</v>
      </c>
      <c r="AX97" s="23">
        <f t="shared" si="153"/>
        <v>96</v>
      </c>
    </row>
    <row r="98" spans="1:50" x14ac:dyDescent="0.25">
      <c r="B98" s="29">
        <v>7</v>
      </c>
      <c r="C98" s="25">
        <f>INT(AX98/12)</f>
        <v>11</v>
      </c>
      <c r="D98" s="26">
        <f>ROUNDDOWN(AX98-C98*12,0)</f>
        <v>11</v>
      </c>
      <c r="E98" s="44"/>
      <c r="F98" s="32">
        <f>F97</f>
        <v>2</v>
      </c>
      <c r="G98" s="30">
        <v>5</v>
      </c>
      <c r="H98" s="31">
        <v>0</v>
      </c>
      <c r="I98" s="30"/>
      <c r="J98" s="31"/>
      <c r="K98" s="30">
        <v>5</v>
      </c>
      <c r="L98" s="31">
        <v>0</v>
      </c>
      <c r="M98" s="30"/>
      <c r="N98" s="31"/>
      <c r="O98" s="30"/>
      <c r="P98" s="31"/>
      <c r="Q98" s="30"/>
      <c r="R98" s="31"/>
      <c r="T98" s="21">
        <f>IF(G97="TO",G98*12+H98,T97)</f>
        <v>60</v>
      </c>
      <c r="U98" s="21">
        <f>IF(I97="TO",I98*12+J98,U97)</f>
        <v>26</v>
      </c>
      <c r="V98" s="21">
        <f>IF(K97="TO",K98*12+L98,V97)</f>
        <v>60</v>
      </c>
      <c r="W98" s="21">
        <f>IF(M97="TO",M98*12+N98,W97)</f>
        <v>0</v>
      </c>
      <c r="X98" s="21">
        <f>IF(O97="TO",O98*12+P98,X97)</f>
        <v>0</v>
      </c>
      <c r="Y98" s="21">
        <f>IF(Q97="TO",Q98*12+R98,Y97)</f>
        <v>0</v>
      </c>
      <c r="AA98" s="11">
        <f>AA97</f>
        <v>5</v>
      </c>
      <c r="AB98" s="23">
        <f t="shared" si="142"/>
        <v>0</v>
      </c>
      <c r="AC98" s="23">
        <f t="shared" si="143"/>
        <v>143</v>
      </c>
      <c r="AD98" s="23">
        <f t="shared" si="144"/>
        <v>0</v>
      </c>
      <c r="AE98" s="23">
        <f t="shared" si="145"/>
        <v>0</v>
      </c>
      <c r="AF98" s="23">
        <f>IF(F98=$AF$4,T98+VLOOKUP(AA98,Rebars2,8),0)</f>
        <v>0</v>
      </c>
      <c r="AG98" s="23">
        <f>IF(F98=$AG$4,T98+2*VLOOKUP(AA98,Rebars2,8),0)</f>
        <v>0</v>
      </c>
      <c r="AH98" s="23">
        <f>IF(F98=$AH$4,T98-VLOOKUP(AA98,Rebars2,3)+U98+SQRT(V98^2+W98^2)+X98-2*VLOOKUP(AA98,Rebars2,2),0)</f>
        <v>0</v>
      </c>
      <c r="AI98" s="23">
        <f>IF(F98=$AI$4,T98+VLOOKUP(AA98,Rebars2,8),0)</f>
        <v>0</v>
      </c>
      <c r="AJ98" s="23">
        <f>IF(F98=$AJ$4,T98+2*VLOOKUP(AA98,Rebars2,8),0)</f>
        <v>0</v>
      </c>
      <c r="AK98" s="23">
        <f t="shared" si="146"/>
        <v>0</v>
      </c>
      <c r="AL98" s="23">
        <f t="shared" si="147"/>
        <v>0</v>
      </c>
      <c r="AM98" s="23">
        <f t="shared" si="148"/>
        <v>0</v>
      </c>
      <c r="AO98" s="23">
        <f t="shared" si="149"/>
        <v>0</v>
      </c>
      <c r="AP98" s="23">
        <f>IF(F98=$AP$4,T98+SQRT(U98^2+W98^2)+SQRT(V98^2+X98^2)-VLOOKUP(AA98,Rebars2,2),0)</f>
        <v>0</v>
      </c>
      <c r="AQ98" s="23">
        <f>IF(F98=$AQ$4,W98+SQRT(T98^2+T98^2)+U98+T98+W98+SQRT(T98^2+T98^2)+W98-4*VLOOKUP(AA98,Rebars2,2,FALSE)-2*VLOOKUP(AA98,Rebars2,3,FALSE),0)</f>
        <v>0</v>
      </c>
      <c r="AR98" s="23">
        <f t="shared" si="150"/>
        <v>0</v>
      </c>
      <c r="AS98" s="23">
        <f t="shared" si="151"/>
        <v>0</v>
      </c>
      <c r="AT98" s="23">
        <v>0</v>
      </c>
      <c r="AU98" s="23">
        <f>IF(F98=$AU$4,2*T98+2*U98+2*12-5*VLOOKUP(AA98,Rebars2,3,FALSE),0)</f>
        <v>0</v>
      </c>
      <c r="AW98" s="23">
        <f t="shared" si="152"/>
        <v>0</v>
      </c>
      <c r="AX98" s="23">
        <f t="shared" si="153"/>
        <v>143</v>
      </c>
    </row>
    <row r="99" spans="1:50" s="40" customFormat="1" x14ac:dyDescent="0.25">
      <c r="A99" s="41" t="s">
        <v>35</v>
      </c>
      <c r="B99" s="36"/>
      <c r="C99" s="37"/>
      <c r="D99" s="37"/>
      <c r="E99" s="37"/>
      <c r="F99" s="36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8"/>
      <c r="AA99" s="36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</row>
    <row r="100" spans="1:50" x14ac:dyDescent="0.25">
      <c r="B100" s="29">
        <v>1</v>
      </c>
      <c r="C100" s="25">
        <f>INT(AX100/12)</f>
        <v>4</v>
      </c>
      <c r="D100" s="26">
        <f>ROUNDDOWN(AX100-C100*12,0)</f>
        <v>10</v>
      </c>
      <c r="E100" s="44"/>
      <c r="F100" s="32">
        <f>F101</f>
        <v>1</v>
      </c>
      <c r="G100" s="30"/>
      <c r="H100" s="31"/>
      <c r="I100" s="30">
        <v>4</v>
      </c>
      <c r="J100" s="31">
        <v>0</v>
      </c>
      <c r="K100" s="30"/>
      <c r="L100" s="31"/>
      <c r="M100" s="30"/>
      <c r="N100" s="31"/>
      <c r="O100" s="30"/>
      <c r="P100" s="31"/>
      <c r="Q100" s="30"/>
      <c r="R100" s="31"/>
      <c r="T100" s="21">
        <f>IF(G101="TO",G100*12+H100,T101)</f>
        <v>12</v>
      </c>
      <c r="U100" s="21">
        <f>IF(I101="TO",I100*12+J100,U101)</f>
        <v>48</v>
      </c>
      <c r="V100" s="21">
        <f>IF(K101="TO",K100*12+L100,V101)</f>
        <v>0</v>
      </c>
      <c r="W100" s="21">
        <f>IF(M101="TO",M100*12+N100,W101)</f>
        <v>0</v>
      </c>
      <c r="X100" s="21">
        <f>IF(O101="TO",O100*12+P100,X101)</f>
        <v>0</v>
      </c>
      <c r="Y100" s="21">
        <f>IF(Q101="TO",Q100*12+R100,Y101)</f>
        <v>0</v>
      </c>
      <c r="AA100" s="11">
        <f>AA101</f>
        <v>5</v>
      </c>
      <c r="AB100" s="23">
        <f t="shared" ref="AB100:AB102" si="155">IF(F100=$AB$4,T100+U100-VLOOKUP(AA100,Rebars2,3),0)</f>
        <v>58.5</v>
      </c>
      <c r="AC100" s="23">
        <f t="shared" ref="AC100:AC102" si="156">IF(F100=$AC$4,T100+U100+V100-2*VLOOKUP(AA100,Rebars2,3),0)</f>
        <v>0</v>
      </c>
      <c r="AD100" s="23">
        <f t="shared" ref="AD100:AD102" si="157">IF(F100=$AD$4,2*(T100+U100)-3*VLOOKUP(AA100,Rebars2,3)+2*VLOOKUP(AA100,Rebars2,7),0)</f>
        <v>0</v>
      </c>
      <c r="AE100" s="23">
        <f t="shared" ref="AE100:AE102" si="158">IF(F100=$AE$4,T100+2*U100+2*V100-4*VLOOKUP(AA100,Rebars2,3),0)</f>
        <v>0</v>
      </c>
      <c r="AF100" s="23">
        <f>IF(F100=$AF$4,T100+VLOOKUP(AA100,Rebars2,8),0)</f>
        <v>0</v>
      </c>
      <c r="AG100" s="23">
        <f>IF(F100=$AG$4,T100+2*VLOOKUP(AA100,Rebars2,8),0)</f>
        <v>0</v>
      </c>
      <c r="AH100" s="23">
        <f>IF(F100=$AH$4,T100-VLOOKUP(AA100,Rebars2,3)+U100+SQRT(V100^2+W100^2)+X100-2*VLOOKUP(AA100,Rebars2,2),0)</f>
        <v>0</v>
      </c>
      <c r="AI100" s="23">
        <f>IF(F100=$AI$4,T100+VLOOKUP(AA100,Rebars2,8),0)</f>
        <v>0</v>
      </c>
      <c r="AJ100" s="23">
        <f>IF(F100=$AJ$4,T100+2*VLOOKUP(AA100,Rebars2,8),0)</f>
        <v>0</v>
      </c>
      <c r="AK100" s="23">
        <f t="shared" ref="AK100:AK102" si="159">IF(F100=$AK$4,T100+SQRT(U100^2+V100^2)+VLOOKUP(AA100,Rebars2,8),0)</f>
        <v>0</v>
      </c>
      <c r="AL100" s="23">
        <f t="shared" ref="AL100:AL102" si="160">IF(F100=$AL$4,T100+SQRT(U100^2+V100^2),0)</f>
        <v>0</v>
      </c>
      <c r="AM100" s="23">
        <f t="shared" ref="AM100:AM102" si="161">IF(F100=$AM$4,SQRT(T100^2+U100^2)+V100+SQRT(W100^2+X100^2)-2*VLOOKUP(AA100,Rebars2,2),0)</f>
        <v>0</v>
      </c>
      <c r="AO100" s="23">
        <f t="shared" ref="AO100:AO102" si="162">IF(F100=$AO$4,T100+U100+V100+1,0)</f>
        <v>0</v>
      </c>
      <c r="AP100" s="23">
        <f>IF(F100=$AP$4,T100+SQRT(U100^2+W100^2)+SQRT(V100^2+X100^2)-VLOOKUP(AA100,Rebars2,2),0)</f>
        <v>0</v>
      </c>
      <c r="AQ100" s="23">
        <f>IF(F100=$AQ$4,W100+SQRT(T100^2+T100^2)+U100+T100+W100+SQRT(T100^2+T100^2)+W100-4*VLOOKUP(AA100,Rebars2,2,FALSE)-2*VLOOKUP(AA100,Rebars2,3,FALSE),0)</f>
        <v>0</v>
      </c>
      <c r="AR100" s="23">
        <f t="shared" ref="AR100:AR102" si="163">IF(F100=$AR$4,T100+24,0)</f>
        <v>0</v>
      </c>
      <c r="AS100" s="23">
        <f t="shared" ref="AS100:AS102" si="164">IF(F100=$AS$4,2*T100+U100+V100+W100-4*VLOOKUP(AA100,Rebars2,3),0)</f>
        <v>0</v>
      </c>
      <c r="AT100" s="23">
        <v>0</v>
      </c>
      <c r="AU100" s="23">
        <f>IF(F100=$AU$4,2*T100+2*U100+2*12-5*VLOOKUP(AA100,Rebars2,3,FALSE),0)</f>
        <v>0</v>
      </c>
      <c r="AW100" s="23">
        <f t="shared" ref="AW100:AW102" si="165">IF(F100=$AW$4,Y100,0)</f>
        <v>0</v>
      </c>
      <c r="AX100" s="23">
        <f t="shared" ref="AX100:AX102" si="166">SUM(AB100:AW100)</f>
        <v>58.5</v>
      </c>
    </row>
    <row r="101" spans="1:50" x14ac:dyDescent="0.25">
      <c r="A101" s="11" t="s">
        <v>54</v>
      </c>
      <c r="B101" s="11" t="s">
        <v>29</v>
      </c>
      <c r="C101" s="33" t="s">
        <v>30</v>
      </c>
      <c r="D101" s="34"/>
      <c r="E101" s="44">
        <f>ROUND(B100*B102*0.5*(C100+D100/12+C102+D102/12)*VLOOKUP(AA101,Rebars1,2),0)</f>
        <v>64</v>
      </c>
      <c r="F101" s="11">
        <v>1</v>
      </c>
      <c r="G101" s="30">
        <v>1</v>
      </c>
      <c r="H101" s="31">
        <v>0</v>
      </c>
      <c r="I101" s="30" t="s">
        <v>30</v>
      </c>
      <c r="J101" s="31"/>
      <c r="K101" s="30"/>
      <c r="L101" s="31"/>
      <c r="M101" s="30"/>
      <c r="N101" s="31"/>
      <c r="O101" s="30"/>
      <c r="P101" s="31"/>
      <c r="Q101" s="30"/>
      <c r="R101" s="31"/>
      <c r="S101" s="23">
        <f>(U102-U100)/(B102-1)</f>
        <v>6</v>
      </c>
      <c r="T101" s="21">
        <f>IF(G101="TO",0.5*(T100+T102),G101*12+H101)</f>
        <v>12</v>
      </c>
      <c r="U101" s="21">
        <f>IF(I101="TO",0.5*(U100+U102),I101*12+J101)</f>
        <v>72</v>
      </c>
      <c r="V101" s="21">
        <f>IF(K101="TO",0.5*(V100+V102),K101*12+L101)</f>
        <v>0</v>
      </c>
      <c r="W101" s="21">
        <f>IF(M101="TO",0.5*(W100+W102),M101*12+N101)</f>
        <v>0</v>
      </c>
      <c r="X101" s="21">
        <f>IF(O101="TO",0.5*(X100+X102),O101*12+P101)</f>
        <v>0</v>
      </c>
      <c r="Y101" s="21">
        <f>IF(Q101="TO",0.5*(Y100+Y102),Q101*12+R101)</f>
        <v>0</v>
      </c>
      <c r="AA101" s="11">
        <f t="shared" ref="AA101" si="167">IF(AND(LEN(A101)=4,ISNUMBER(VALUE(MID(A101,2,1)))=TRUE),VALUE(MID(A101,2,1)),IF(AND(LEN(A101)=5,ISNUMBER(VALUE(MID(A101,2,1)))=FALSE),VALUE(MID(A101,3,1)),IF(AND(LEN(A101)=5,ISNUMBER(VALUE(MID(A101,2,1)))=TRUE),VALUE(MID(A101,2,2)),IF(AND(LEN(A101)=6,ISNUMBER(VALUE(MID(A101,3,1)))=TRUE),VALUE(MID(A101,3,2)),"Error!"))))</f>
        <v>5</v>
      </c>
      <c r="AB101" s="23">
        <f t="shared" si="155"/>
        <v>82.5</v>
      </c>
      <c r="AC101" s="23">
        <f t="shared" si="156"/>
        <v>0</v>
      </c>
      <c r="AD101" s="23">
        <f t="shared" si="157"/>
        <v>0</v>
      </c>
      <c r="AE101" s="23">
        <f t="shared" si="158"/>
        <v>0</v>
      </c>
      <c r="AF101" s="23">
        <f>IF(F101=$AF$4,T101+VLOOKUP(AA101,Rebars2,8),0)</f>
        <v>0</v>
      </c>
      <c r="AG101" s="23">
        <f>IF(F101=$AG$4,T101+2*VLOOKUP(AA101,Rebars2,8),0)</f>
        <v>0</v>
      </c>
      <c r="AH101" s="23">
        <f>IF(F101=$AH$4,T101-VLOOKUP(AA101,Rebars2,3)+U101+SQRT(V101^2+W101^2)+X101-2*VLOOKUP(AA101,Rebars2,2),0)</f>
        <v>0</v>
      </c>
      <c r="AI101" s="23">
        <f>IF(F101=$AI$4,T101+VLOOKUP(AA101,Rebars2,8),0)</f>
        <v>0</v>
      </c>
      <c r="AJ101" s="23">
        <f>IF(F101=$AJ$4,T101+2*VLOOKUP(AA101,Rebars2,8),0)</f>
        <v>0</v>
      </c>
      <c r="AK101" s="23">
        <f t="shared" si="159"/>
        <v>0</v>
      </c>
      <c r="AL101" s="23">
        <f t="shared" si="160"/>
        <v>0</v>
      </c>
      <c r="AM101" s="23">
        <f t="shared" si="161"/>
        <v>0</v>
      </c>
      <c r="AO101" s="23">
        <f t="shared" si="162"/>
        <v>0</v>
      </c>
      <c r="AP101" s="23">
        <f>IF(F101=$AP$4,T101+SQRT(U101^2+W101^2)+SQRT(V101^2+X101^2)-VLOOKUP(AA101,Rebars2,2),0)</f>
        <v>0</v>
      </c>
      <c r="AQ101" s="23">
        <f>IF(F101=$AQ$4,W101+SQRT(T101^2+T101^2)+U101+T101+W101+SQRT(T101^2+T101^2)+W101-4*VLOOKUP(AA101,Rebars2,2,FALSE)-2*VLOOKUP(AA101,Rebars2,3,FALSE),0)</f>
        <v>0</v>
      </c>
      <c r="AR101" s="23">
        <f t="shared" si="163"/>
        <v>0</v>
      </c>
      <c r="AS101" s="23">
        <f t="shared" si="164"/>
        <v>0</v>
      </c>
      <c r="AT101" s="23">
        <v>0</v>
      </c>
      <c r="AU101" s="23">
        <f>IF(F101=$AU$4,2*T101+2*U101+2*12-5*VLOOKUP(AA101,Rebars2,3,FALSE),0)</f>
        <v>0</v>
      </c>
      <c r="AW101" s="23">
        <f t="shared" si="165"/>
        <v>0</v>
      </c>
      <c r="AX101" s="23">
        <f t="shared" si="166"/>
        <v>82.5</v>
      </c>
    </row>
    <row r="102" spans="1:50" x14ac:dyDescent="0.25">
      <c r="B102" s="29">
        <v>9</v>
      </c>
      <c r="C102" s="25">
        <f>INT(AX102/12)</f>
        <v>8</v>
      </c>
      <c r="D102" s="26">
        <f>ROUNDDOWN(AX102-C102*12,0)</f>
        <v>10</v>
      </c>
      <c r="E102" s="44"/>
      <c r="F102" s="32">
        <f>F101</f>
        <v>1</v>
      </c>
      <c r="G102" s="30"/>
      <c r="H102" s="31"/>
      <c r="I102" s="30">
        <v>8</v>
      </c>
      <c r="J102" s="31">
        <v>0</v>
      </c>
      <c r="K102" s="30"/>
      <c r="L102" s="31"/>
      <c r="M102" s="30"/>
      <c r="N102" s="31"/>
      <c r="O102" s="30"/>
      <c r="P102" s="31"/>
      <c r="Q102" s="30"/>
      <c r="R102" s="31"/>
      <c r="T102" s="21">
        <f>IF(G101="TO",G102*12+H102,T101)</f>
        <v>12</v>
      </c>
      <c r="U102" s="21">
        <f>IF(I101="TO",I102*12+J102,U101)</f>
        <v>96</v>
      </c>
      <c r="V102" s="21">
        <f>IF(K101="TO",K102*12+L102,V101)</f>
        <v>0</v>
      </c>
      <c r="W102" s="21">
        <f>IF(M101="TO",M102*12+N102,W101)</f>
        <v>0</v>
      </c>
      <c r="X102" s="21">
        <f>IF(O101="TO",O102*12+P102,X101)</f>
        <v>0</v>
      </c>
      <c r="Y102" s="21">
        <f>IF(Q101="TO",Q102*12+R102,Y101)</f>
        <v>0</v>
      </c>
      <c r="AA102" s="11">
        <f>AA101</f>
        <v>5</v>
      </c>
      <c r="AB102" s="23">
        <f t="shared" si="155"/>
        <v>106.5</v>
      </c>
      <c r="AC102" s="23">
        <f t="shared" si="156"/>
        <v>0</v>
      </c>
      <c r="AD102" s="23">
        <f t="shared" si="157"/>
        <v>0</v>
      </c>
      <c r="AE102" s="23">
        <f t="shared" si="158"/>
        <v>0</v>
      </c>
      <c r="AF102" s="23">
        <f>IF(F102=$AF$4,T102+VLOOKUP(AA102,Rebars2,8),0)</f>
        <v>0</v>
      </c>
      <c r="AG102" s="23">
        <f>IF(F102=$AG$4,T102+2*VLOOKUP(AA102,Rebars2,8),0)</f>
        <v>0</v>
      </c>
      <c r="AH102" s="23">
        <f>IF(F102=$AH$4,T102-VLOOKUP(AA102,Rebars2,3)+U102+SQRT(V102^2+W102^2)+X102-2*VLOOKUP(AA102,Rebars2,2),0)</f>
        <v>0</v>
      </c>
      <c r="AI102" s="23">
        <f>IF(F102=$AI$4,T102+VLOOKUP(AA102,Rebars2,8),0)</f>
        <v>0</v>
      </c>
      <c r="AJ102" s="23">
        <f>IF(F102=$AJ$4,T102+2*VLOOKUP(AA102,Rebars2,8),0)</f>
        <v>0</v>
      </c>
      <c r="AK102" s="23">
        <f t="shared" si="159"/>
        <v>0</v>
      </c>
      <c r="AL102" s="23">
        <f t="shared" si="160"/>
        <v>0</v>
      </c>
      <c r="AM102" s="23">
        <f t="shared" si="161"/>
        <v>0</v>
      </c>
      <c r="AO102" s="23">
        <f t="shared" si="162"/>
        <v>0</v>
      </c>
      <c r="AP102" s="23">
        <f>IF(F102=$AP$4,T102+SQRT(U102^2+W102^2)+SQRT(V102^2+X102^2)-VLOOKUP(AA102,Rebars2,2),0)</f>
        <v>0</v>
      </c>
      <c r="AQ102" s="23">
        <f>IF(F102=$AQ$4,W102+SQRT(T102^2+T102^2)+U102+T102+W102+SQRT(T102^2+T102^2)+W102-4*VLOOKUP(AA102,Rebars2,2,FALSE)-2*VLOOKUP(AA102,Rebars2,3,FALSE),0)</f>
        <v>0</v>
      </c>
      <c r="AR102" s="23">
        <f t="shared" si="163"/>
        <v>0</v>
      </c>
      <c r="AS102" s="23">
        <f t="shared" si="164"/>
        <v>0</v>
      </c>
      <c r="AT102" s="23">
        <v>0</v>
      </c>
      <c r="AU102" s="23">
        <f>IF(F102=$AU$4,2*T102+2*U102+2*12-5*VLOOKUP(AA102,Rebars2,3,FALSE),0)</f>
        <v>0</v>
      </c>
      <c r="AW102" s="23">
        <f t="shared" si="165"/>
        <v>0</v>
      </c>
      <c r="AX102" s="23">
        <f t="shared" si="166"/>
        <v>106.5</v>
      </c>
    </row>
    <row r="103" spans="1:50" s="40" customFormat="1" x14ac:dyDescent="0.25">
      <c r="A103" s="41" t="s">
        <v>37</v>
      </c>
      <c r="B103" s="36"/>
      <c r="C103" s="37"/>
      <c r="D103" s="37"/>
      <c r="E103" s="37"/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8"/>
      <c r="AA103" s="36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</row>
    <row r="104" spans="1:50" x14ac:dyDescent="0.25">
      <c r="B104" s="29">
        <v>1</v>
      </c>
      <c r="C104" s="25">
        <f>INT(AX104/12)</f>
        <v>11</v>
      </c>
      <c r="D104" s="26">
        <f>ROUNDDOWN(AX104-C104*12,0)</f>
        <v>2</v>
      </c>
      <c r="E104" s="44"/>
      <c r="F104" s="32">
        <f>F105</f>
        <v>3</v>
      </c>
      <c r="G104" s="30"/>
      <c r="H104" s="31"/>
      <c r="I104" s="30">
        <v>4</v>
      </c>
      <c r="J104" s="31">
        <v>0</v>
      </c>
      <c r="K104" s="30"/>
      <c r="L104" s="31"/>
      <c r="M104" s="30"/>
      <c r="N104" s="31"/>
      <c r="O104" s="30"/>
      <c r="P104" s="31"/>
      <c r="Q104" s="30"/>
      <c r="R104" s="31"/>
      <c r="T104" s="21">
        <f>IF(G105="TO",G104*12+H104,T105)</f>
        <v>16</v>
      </c>
      <c r="U104" s="21">
        <f>IF(I105="TO",I104*12+J104,U105)</f>
        <v>48</v>
      </c>
      <c r="V104" s="21">
        <f>IF(K105="TO",K104*12+L104,V105)</f>
        <v>0</v>
      </c>
      <c r="W104" s="21">
        <f>IF(M105="TO",M104*12+N104,W105)</f>
        <v>0</v>
      </c>
      <c r="X104" s="21">
        <f>IF(O105="TO",O104*12+P104,X105)</f>
        <v>0</v>
      </c>
      <c r="Y104" s="21">
        <f>IF(Q105="TO",Q104*12+R104,Y105)</f>
        <v>0</v>
      </c>
      <c r="AA104" s="11">
        <f>AA105</f>
        <v>5</v>
      </c>
      <c r="AB104" s="23">
        <f t="shared" ref="AB104:AB106" si="168">IF(F104=$AB$4,T104+U104-VLOOKUP(AA104,Rebars2,3),0)</f>
        <v>0</v>
      </c>
      <c r="AC104" s="23">
        <f t="shared" ref="AC104:AC106" si="169">IF(F104=$AC$4,T104+U104+V104-2*VLOOKUP(AA104,Rebars2,3),0)</f>
        <v>0</v>
      </c>
      <c r="AD104" s="23">
        <f t="shared" ref="AD104:AD106" si="170">IF(F104=$AD$4,2*(T104+U104)-3*VLOOKUP(AA104,Rebars2,3)+2*VLOOKUP(AA104,Rebars2,7),0)</f>
        <v>134.5</v>
      </c>
      <c r="AE104" s="23">
        <f t="shared" ref="AE104:AE106" si="171">IF(F104=$AE$4,T104+2*U104+2*V104-4*VLOOKUP(AA104,Rebars2,3),0)</f>
        <v>0</v>
      </c>
      <c r="AF104" s="23">
        <f>IF(F104=$AF$4,T104+VLOOKUP(AA104,Rebars2,8),0)</f>
        <v>0</v>
      </c>
      <c r="AG104" s="23">
        <f>IF(F104=$AG$4,T104+2*VLOOKUP(AA104,Rebars2,8),0)</f>
        <v>0</v>
      </c>
      <c r="AH104" s="23">
        <f>IF(F104=$AH$4,T104-VLOOKUP(AA104,Rebars2,3)+U104+SQRT(V104^2+W104^2)+X104-2*VLOOKUP(AA104,Rebars2,2),0)</f>
        <v>0</v>
      </c>
      <c r="AI104" s="23">
        <f>IF(F104=$AI$4,T104+VLOOKUP(AA104,Rebars2,8),0)</f>
        <v>0</v>
      </c>
      <c r="AJ104" s="23">
        <f>IF(F104=$AJ$4,T104+2*VLOOKUP(AA104,Rebars2,8),0)</f>
        <v>0</v>
      </c>
      <c r="AK104" s="23">
        <f t="shared" ref="AK104:AK106" si="172">IF(F104=$AK$4,T104+SQRT(U104^2+V104^2)+VLOOKUP(AA104,Rebars2,8),0)</f>
        <v>0</v>
      </c>
      <c r="AL104" s="23">
        <f t="shared" ref="AL104:AL106" si="173">IF(F104=$AL$4,T104+SQRT(U104^2+V104^2),0)</f>
        <v>0</v>
      </c>
      <c r="AM104" s="23">
        <f t="shared" ref="AM104:AM106" si="174">IF(F104=$AM$4,SQRT(T104^2+U104^2)+V104+SQRT(W104^2+X104^2)-2*VLOOKUP(AA104,Rebars2,2),0)</f>
        <v>0</v>
      </c>
      <c r="AO104" s="23">
        <f t="shared" ref="AO104:AO106" si="175">IF(F104=$AO$4,T104+U104+V104+1,0)</f>
        <v>0</v>
      </c>
      <c r="AP104" s="23">
        <f>IF(F104=$AP$4,T104+SQRT(U104^2+W104^2)+SQRT(V104^2+X104^2)-VLOOKUP(AA104,Rebars2,2),0)</f>
        <v>0</v>
      </c>
      <c r="AQ104" s="23">
        <f>IF(F104=$AQ$4,W104+SQRT(T104^2+T104^2)+U104+T104+W104+SQRT(T104^2+T104^2)+W104-4*VLOOKUP(AA104,Rebars2,2,FALSE)-2*VLOOKUP(AA104,Rebars2,3,FALSE),0)</f>
        <v>0</v>
      </c>
      <c r="AR104" s="23">
        <f t="shared" ref="AR104:AR106" si="176">IF(F104=$AR$4,T104+24,0)</f>
        <v>0</v>
      </c>
      <c r="AS104" s="23">
        <f t="shared" ref="AS104:AS106" si="177">IF(F104=$AS$4,2*T104+U104+V104+W104-4*VLOOKUP(AA104,Rebars2,3),0)</f>
        <v>0</v>
      </c>
      <c r="AT104" s="23">
        <v>0</v>
      </c>
      <c r="AU104" s="23">
        <f>IF(F104=$AU$4,2*T104+2*U104+2*12-5*VLOOKUP(AA104,Rebars2,3,FALSE),0)</f>
        <v>0</v>
      </c>
      <c r="AW104" s="23">
        <f t="shared" ref="AW104:AW106" si="178">IF(F104=$AW$4,Y104,0)</f>
        <v>0</v>
      </c>
      <c r="AX104" s="23">
        <f t="shared" ref="AX104:AX106" si="179">SUM(AB104:AW104)</f>
        <v>134.5</v>
      </c>
    </row>
    <row r="105" spans="1:50" x14ac:dyDescent="0.25">
      <c r="A105" s="11" t="s">
        <v>54</v>
      </c>
      <c r="B105" s="11" t="s">
        <v>29</v>
      </c>
      <c r="C105" s="33" t="s">
        <v>30</v>
      </c>
      <c r="D105" s="34"/>
      <c r="E105" s="44">
        <f>ROUND(B104*B106*0.5*(C104+D104/12+C106+D106/12)*VLOOKUP(AA105,Rebars1,2),0)</f>
        <v>142</v>
      </c>
      <c r="F105" s="11">
        <v>3</v>
      </c>
      <c r="G105" s="30">
        <v>1</v>
      </c>
      <c r="H105" s="31">
        <v>4</v>
      </c>
      <c r="I105" s="30" t="s">
        <v>30</v>
      </c>
      <c r="J105" s="31"/>
      <c r="K105" s="30"/>
      <c r="L105" s="31"/>
      <c r="M105" s="30"/>
      <c r="N105" s="31"/>
      <c r="O105" s="30"/>
      <c r="P105" s="31"/>
      <c r="Q105" s="30"/>
      <c r="R105" s="31"/>
      <c r="S105" s="23">
        <f>(U106-U104)/(B106-1)</f>
        <v>6</v>
      </c>
      <c r="T105" s="21">
        <f>IF(G105="TO",0.5*(T104+T106),G105*12+H105)</f>
        <v>16</v>
      </c>
      <c r="U105" s="21">
        <f>IF(I105="TO",0.5*(U104+U106),I105*12+J105)</f>
        <v>72</v>
      </c>
      <c r="V105" s="21">
        <f>IF(K105="TO",0.5*(V104+V106),K105*12+L105)</f>
        <v>0</v>
      </c>
      <c r="W105" s="21">
        <f>IF(M105="TO",0.5*(W104+W106),M105*12+N105)</f>
        <v>0</v>
      </c>
      <c r="X105" s="21">
        <f>IF(O105="TO",0.5*(X104+X106),O105*12+P105)</f>
        <v>0</v>
      </c>
      <c r="Y105" s="21">
        <f>IF(Q105="TO",0.5*(Y104+Y106),Q105*12+R105)</f>
        <v>0</v>
      </c>
      <c r="AA105" s="11">
        <f t="shared" ref="AA105" si="180">IF(AND(LEN(A105)=4,ISNUMBER(VALUE(MID(A105,2,1)))=TRUE),VALUE(MID(A105,2,1)),IF(AND(LEN(A105)=5,ISNUMBER(VALUE(MID(A105,2,1)))=FALSE),VALUE(MID(A105,3,1)),IF(AND(LEN(A105)=5,ISNUMBER(VALUE(MID(A105,2,1)))=TRUE),VALUE(MID(A105,2,2)),IF(AND(LEN(A105)=6,ISNUMBER(VALUE(MID(A105,3,1)))=TRUE),VALUE(MID(A105,3,2)),"Error!"))))</f>
        <v>5</v>
      </c>
      <c r="AB105" s="23">
        <f t="shared" si="168"/>
        <v>0</v>
      </c>
      <c r="AC105" s="23">
        <f t="shared" si="169"/>
        <v>0</v>
      </c>
      <c r="AD105" s="23">
        <f t="shared" si="170"/>
        <v>182.5</v>
      </c>
      <c r="AE105" s="23">
        <f t="shared" si="171"/>
        <v>0</v>
      </c>
      <c r="AF105" s="23">
        <f>IF(F105=$AF$4,T105+VLOOKUP(AA105,Rebars2,8),0)</f>
        <v>0</v>
      </c>
      <c r="AG105" s="23">
        <f>IF(F105=$AG$4,T105+2*VLOOKUP(AA105,Rebars2,8),0)</f>
        <v>0</v>
      </c>
      <c r="AH105" s="23">
        <f>IF(F105=$AH$4,T105-VLOOKUP(AA105,Rebars2,3)+U105+SQRT(V105^2+W105^2)+X105-2*VLOOKUP(AA105,Rebars2,2),0)</f>
        <v>0</v>
      </c>
      <c r="AI105" s="23">
        <f>IF(F105=$AI$4,T105+VLOOKUP(AA105,Rebars2,8),0)</f>
        <v>0</v>
      </c>
      <c r="AJ105" s="23">
        <f>IF(F105=$AJ$4,T105+2*VLOOKUP(AA105,Rebars2,8),0)</f>
        <v>0</v>
      </c>
      <c r="AK105" s="23">
        <f t="shared" si="172"/>
        <v>0</v>
      </c>
      <c r="AL105" s="23">
        <f t="shared" si="173"/>
        <v>0</v>
      </c>
      <c r="AM105" s="23">
        <f t="shared" si="174"/>
        <v>0</v>
      </c>
      <c r="AO105" s="23">
        <f t="shared" si="175"/>
        <v>0</v>
      </c>
      <c r="AP105" s="23">
        <f>IF(F105=$AP$4,T105+SQRT(U105^2+W105^2)+SQRT(V105^2+X105^2)-VLOOKUP(AA105,Rebars2,2),0)</f>
        <v>0</v>
      </c>
      <c r="AQ105" s="23">
        <f>IF(F105=$AQ$4,W105+SQRT(T105^2+T105^2)+U105+T105+W105+SQRT(T105^2+T105^2)+W105-4*VLOOKUP(AA105,Rebars2,2,FALSE)-2*VLOOKUP(AA105,Rebars2,3,FALSE),0)</f>
        <v>0</v>
      </c>
      <c r="AR105" s="23">
        <f t="shared" si="176"/>
        <v>0</v>
      </c>
      <c r="AS105" s="23">
        <f t="shared" si="177"/>
        <v>0</v>
      </c>
      <c r="AT105" s="23">
        <v>0</v>
      </c>
      <c r="AU105" s="23">
        <f>IF(F105=$AU$4,2*T105+2*U105+2*12-5*VLOOKUP(AA105,Rebars2,3,FALSE),0)</f>
        <v>0</v>
      </c>
      <c r="AW105" s="23">
        <f t="shared" si="178"/>
        <v>0</v>
      </c>
      <c r="AX105" s="23">
        <f t="shared" si="179"/>
        <v>182.5</v>
      </c>
    </row>
    <row r="106" spans="1:50" x14ac:dyDescent="0.25">
      <c r="B106" s="29">
        <v>9</v>
      </c>
      <c r="C106" s="25">
        <f>INT(AX106/12)</f>
        <v>19</v>
      </c>
      <c r="D106" s="26">
        <f>ROUNDDOWN(AX106-C106*12,0)</f>
        <v>2</v>
      </c>
      <c r="E106" s="44"/>
      <c r="F106" s="32">
        <f>F105</f>
        <v>3</v>
      </c>
      <c r="G106" s="30"/>
      <c r="H106" s="31"/>
      <c r="I106" s="30">
        <v>8</v>
      </c>
      <c r="J106" s="31">
        <v>0</v>
      </c>
      <c r="K106" s="30"/>
      <c r="L106" s="31"/>
      <c r="M106" s="30"/>
      <c r="N106" s="31"/>
      <c r="O106" s="30"/>
      <c r="P106" s="31"/>
      <c r="Q106" s="30"/>
      <c r="R106" s="31"/>
      <c r="T106" s="21">
        <f>IF(G105="TO",G106*12+H106,T105)</f>
        <v>16</v>
      </c>
      <c r="U106" s="21">
        <f>IF(I105="TO",I106*12+J106,U105)</f>
        <v>96</v>
      </c>
      <c r="V106" s="21">
        <f>IF(K105="TO",K106*12+L106,V105)</f>
        <v>0</v>
      </c>
      <c r="W106" s="21">
        <f>IF(M105="TO",M106*12+N106,W105)</f>
        <v>0</v>
      </c>
      <c r="X106" s="21">
        <f>IF(O105="TO",O106*12+P106,X105)</f>
        <v>0</v>
      </c>
      <c r="Y106" s="21">
        <f>IF(Q105="TO",Q106*12+R106,Y105)</f>
        <v>0</v>
      </c>
      <c r="AA106" s="11">
        <f>AA105</f>
        <v>5</v>
      </c>
      <c r="AB106" s="23">
        <f t="shared" si="168"/>
        <v>0</v>
      </c>
      <c r="AC106" s="23">
        <f t="shared" si="169"/>
        <v>0</v>
      </c>
      <c r="AD106" s="23">
        <f t="shared" si="170"/>
        <v>230.5</v>
      </c>
      <c r="AE106" s="23">
        <f t="shared" si="171"/>
        <v>0</v>
      </c>
      <c r="AF106" s="23">
        <f>IF(F106=$AF$4,T106+VLOOKUP(AA106,Rebars2,8),0)</f>
        <v>0</v>
      </c>
      <c r="AG106" s="23">
        <f>IF(F106=$AG$4,T106+2*VLOOKUP(AA106,Rebars2,8),0)</f>
        <v>0</v>
      </c>
      <c r="AH106" s="23">
        <f>IF(F106=$AH$4,T106-VLOOKUP(AA106,Rebars2,3)+U106+SQRT(V106^2+W106^2)+X106-2*VLOOKUP(AA106,Rebars2,2),0)</f>
        <v>0</v>
      </c>
      <c r="AI106" s="23">
        <f>IF(F106=$AI$4,T106+VLOOKUP(AA106,Rebars2,8),0)</f>
        <v>0</v>
      </c>
      <c r="AJ106" s="23">
        <f>IF(F106=$AJ$4,T106+2*VLOOKUP(AA106,Rebars2,8),0)</f>
        <v>0</v>
      </c>
      <c r="AK106" s="23">
        <f t="shared" si="172"/>
        <v>0</v>
      </c>
      <c r="AL106" s="23">
        <f t="shared" si="173"/>
        <v>0</v>
      </c>
      <c r="AM106" s="23">
        <f t="shared" si="174"/>
        <v>0</v>
      </c>
      <c r="AO106" s="23">
        <f t="shared" si="175"/>
        <v>0</v>
      </c>
      <c r="AP106" s="23">
        <f>IF(F106=$AP$4,T106+SQRT(U106^2+W106^2)+SQRT(V106^2+X106^2)-VLOOKUP(AA106,Rebars2,2),0)</f>
        <v>0</v>
      </c>
      <c r="AQ106" s="23">
        <f>IF(F106=$AQ$4,W106+SQRT(T106^2+T106^2)+U106+T106+W106+SQRT(T106^2+T106^2)+W106-4*VLOOKUP(AA106,Rebars2,2,FALSE)-2*VLOOKUP(AA106,Rebars2,3,FALSE),0)</f>
        <v>0</v>
      </c>
      <c r="AR106" s="23">
        <f t="shared" si="176"/>
        <v>0</v>
      </c>
      <c r="AS106" s="23">
        <f t="shared" si="177"/>
        <v>0</v>
      </c>
      <c r="AT106" s="23">
        <v>0</v>
      </c>
      <c r="AU106" s="23">
        <f>IF(F106=$AU$4,2*T106+2*U106+2*12-5*VLOOKUP(AA106,Rebars2,3,FALSE),0)</f>
        <v>0</v>
      </c>
      <c r="AW106" s="23">
        <f t="shared" si="178"/>
        <v>0</v>
      </c>
      <c r="AX106" s="23">
        <f t="shared" si="179"/>
        <v>230.5</v>
      </c>
    </row>
    <row r="107" spans="1:50" s="40" customFormat="1" x14ac:dyDescent="0.25">
      <c r="A107" s="41" t="s">
        <v>55</v>
      </c>
      <c r="B107" s="36"/>
      <c r="C107" s="37"/>
      <c r="D107" s="37"/>
      <c r="E107" s="37"/>
      <c r="F107" s="36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8"/>
      <c r="AA107" s="36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</row>
    <row r="108" spans="1:50" x14ac:dyDescent="0.25">
      <c r="B108" s="29">
        <v>2</v>
      </c>
      <c r="C108" s="25">
        <f>INT(AX108/12)</f>
        <v>2</v>
      </c>
      <c r="D108" s="26">
        <f>ROUNDDOWN(AX108-C108*12,0)</f>
        <v>6</v>
      </c>
      <c r="E108" s="44"/>
      <c r="F108" s="32">
        <f>F109</f>
        <v>16</v>
      </c>
      <c r="G108" s="30">
        <v>1</v>
      </c>
      <c r="H108" s="31">
        <v>11</v>
      </c>
      <c r="I108" s="30"/>
      <c r="J108" s="31"/>
      <c r="K108" s="30"/>
      <c r="L108" s="31"/>
      <c r="M108" s="30"/>
      <c r="N108" s="31"/>
      <c r="O108" s="30"/>
      <c r="P108" s="31"/>
      <c r="Q108" s="30"/>
      <c r="R108" s="31"/>
      <c r="T108" s="21">
        <f>IF(G109="TO",G108*12+H108,T109)</f>
        <v>23</v>
      </c>
      <c r="U108" s="21">
        <f>IF(I109="TO",I108*12+J108,U109)</f>
        <v>0</v>
      </c>
      <c r="V108" s="21">
        <f>IF(K109="TO",K108*12+L108,V109)</f>
        <v>0</v>
      </c>
      <c r="W108" s="21">
        <f>IF(M109="TO",M108*12+N108,W109)</f>
        <v>0</v>
      </c>
      <c r="X108" s="21">
        <f>IF(O109="TO",O108*12+P108,X109)</f>
        <v>0</v>
      </c>
      <c r="Y108" s="21">
        <f>IF(Q109="TO",Q108*12+R108,Y109)</f>
        <v>0</v>
      </c>
      <c r="AA108" s="11">
        <f>AA109</f>
        <v>5</v>
      </c>
      <c r="AB108" s="23">
        <f t="shared" ref="AB108:AB110" si="181">IF(F108=$AB$4,T108+U108-VLOOKUP(AA108,Rebars2,3),0)</f>
        <v>0</v>
      </c>
      <c r="AC108" s="23">
        <f t="shared" ref="AC108:AC110" si="182">IF(F108=$AC$4,T108+U108+V108-2*VLOOKUP(AA108,Rebars2,3),0)</f>
        <v>0</v>
      </c>
      <c r="AD108" s="23">
        <f t="shared" ref="AD108:AD110" si="183">IF(F108=$AD$4,2*(T108+U108)-3*VLOOKUP(AA108,Rebars2,3)+2*VLOOKUP(AA108,Rebars2,7),0)</f>
        <v>0</v>
      </c>
      <c r="AE108" s="23">
        <f t="shared" ref="AE108:AE110" si="184">IF(F108=$AE$4,T108+2*U108+2*V108-4*VLOOKUP(AA108,Rebars2,3),0)</f>
        <v>0</v>
      </c>
      <c r="AF108" s="23">
        <f>IF(F108=$AF$4,T108+VLOOKUP(AA108,Rebars2,8),0)</f>
        <v>0</v>
      </c>
      <c r="AG108" s="23">
        <f>IF(F108=$AG$4,T108+2*VLOOKUP(AA108,Rebars2,8),0)</f>
        <v>0</v>
      </c>
      <c r="AH108" s="23">
        <f>IF(F108=$AH$4,T108-VLOOKUP(AA108,Rebars2,3)+U108+SQRT(V108^2+W108^2)+X108-2*VLOOKUP(AA108,Rebars2,2),0)</f>
        <v>0</v>
      </c>
      <c r="AI108" s="23">
        <f>IF(F108=$AI$4,T108+VLOOKUP(AA108,Rebars2,8),0)</f>
        <v>30</v>
      </c>
      <c r="AJ108" s="23">
        <f>IF(F108=$AJ$4,T108+2*VLOOKUP(AA108,Rebars2,8),0)</f>
        <v>0</v>
      </c>
      <c r="AK108" s="23">
        <f t="shared" ref="AK108:AK110" si="185">IF(F108=$AK$4,T108+SQRT(U108^2+V108^2)+VLOOKUP(AA108,Rebars2,8),0)</f>
        <v>0</v>
      </c>
      <c r="AL108" s="23">
        <f t="shared" ref="AL108:AL110" si="186">IF(F108=$AL$4,T108+SQRT(U108^2+V108^2),0)</f>
        <v>0</v>
      </c>
      <c r="AM108" s="23">
        <f t="shared" ref="AM108:AM110" si="187">IF(F108=$AM$4,SQRT(T108^2+U108^2)+V108+SQRT(W108^2+X108^2)-2*VLOOKUP(AA108,Rebars2,2),0)</f>
        <v>0</v>
      </c>
      <c r="AO108" s="23">
        <f t="shared" ref="AO108:AO110" si="188">IF(F108=$AO$4,T108+U108+V108+1,0)</f>
        <v>0</v>
      </c>
      <c r="AP108" s="23">
        <f>IF(F108=$AP$4,T108+SQRT(U108^2+W108^2)+SQRT(V108^2+X108^2)-VLOOKUP(AA108,Rebars2,2),0)</f>
        <v>0</v>
      </c>
      <c r="AQ108" s="23">
        <f>IF(F108=$AQ$4,W108+SQRT(T108^2+T108^2)+U108+T108+W108+SQRT(T108^2+T108^2)+W108-4*VLOOKUP(AA108,Rebars2,2,FALSE)-2*VLOOKUP(AA108,Rebars2,3,FALSE),0)</f>
        <v>0</v>
      </c>
      <c r="AR108" s="23">
        <f t="shared" ref="AR108:AR110" si="189">IF(F108=$AR$4,T108+24,0)</f>
        <v>0</v>
      </c>
      <c r="AS108" s="23">
        <f t="shared" ref="AS108:AS110" si="190">IF(F108=$AS$4,2*T108+U108+V108+W108-4*VLOOKUP(AA108,Rebars2,3),0)</f>
        <v>0</v>
      </c>
      <c r="AT108" s="23">
        <v>0</v>
      </c>
      <c r="AU108" s="23">
        <f>IF(F108=$AU$4,2*T108+2*U108+2*12-5*VLOOKUP(AA108,Rebars2,3,FALSE),0)</f>
        <v>0</v>
      </c>
      <c r="AW108" s="23">
        <f t="shared" ref="AW108:AW110" si="191">IF(F108=$AW$4,Y108,0)</f>
        <v>0</v>
      </c>
      <c r="AX108" s="23">
        <f t="shared" ref="AX108:AX110" si="192">SUM(AB108:AW108)</f>
        <v>30</v>
      </c>
    </row>
    <row r="109" spans="1:50" x14ac:dyDescent="0.25">
      <c r="A109" s="11" t="s">
        <v>54</v>
      </c>
      <c r="B109" s="11" t="s">
        <v>29</v>
      </c>
      <c r="C109" s="33" t="s">
        <v>30</v>
      </c>
      <c r="D109" s="34"/>
      <c r="E109" s="44">
        <f>ROUND(B108*B110*0.5*(C108+D108/12+C110+D110/12)*VLOOKUP(AA109,Rebars1,2),0)</f>
        <v>431</v>
      </c>
      <c r="F109" s="11">
        <v>16</v>
      </c>
      <c r="G109" s="30" t="s">
        <v>30</v>
      </c>
      <c r="H109" s="31"/>
      <c r="I109" s="30"/>
      <c r="J109" s="31"/>
      <c r="K109" s="30"/>
      <c r="L109" s="31"/>
      <c r="M109" s="30"/>
      <c r="N109" s="31"/>
      <c r="O109" s="30"/>
      <c r="P109" s="31"/>
      <c r="Q109" s="30"/>
      <c r="R109" s="31"/>
      <c r="S109" s="23">
        <f>(T110-T108)/(B110-1)</f>
        <v>32.090909090909093</v>
      </c>
      <c r="T109" s="21">
        <f>IF(G109="TO",0.5*(T108+T110),G109*12+H109)</f>
        <v>199.5</v>
      </c>
      <c r="U109" s="21">
        <f>IF(I109="TO",0.5*(U108+U110),I109*12+J109)</f>
        <v>0</v>
      </c>
      <c r="V109" s="21">
        <f>IF(K109="TO",0.5*(V108+V110),K109*12+L109)</f>
        <v>0</v>
      </c>
      <c r="W109" s="21">
        <f>IF(M109="TO",0.5*(W108+W110),M109*12+N109)</f>
        <v>0</v>
      </c>
      <c r="X109" s="21">
        <f>IF(O109="TO",0.5*(X108+X110),O109*12+P109)</f>
        <v>0</v>
      </c>
      <c r="Y109" s="21">
        <f>IF(Q109="TO",0.5*(Y108+Y110),Q109*12+R109)</f>
        <v>0</v>
      </c>
      <c r="AA109" s="11">
        <f t="shared" ref="AA109" si="193">IF(AND(LEN(A109)=4,ISNUMBER(VALUE(MID(A109,2,1)))=TRUE),VALUE(MID(A109,2,1)),IF(AND(LEN(A109)=5,ISNUMBER(VALUE(MID(A109,2,1)))=FALSE),VALUE(MID(A109,3,1)),IF(AND(LEN(A109)=5,ISNUMBER(VALUE(MID(A109,2,1)))=TRUE),VALUE(MID(A109,2,2)),IF(AND(LEN(A109)=6,ISNUMBER(VALUE(MID(A109,3,1)))=TRUE),VALUE(MID(A109,3,2)),"Error!"))))</f>
        <v>5</v>
      </c>
      <c r="AB109" s="23">
        <f t="shared" si="181"/>
        <v>0</v>
      </c>
      <c r="AC109" s="23">
        <f t="shared" si="182"/>
        <v>0</v>
      </c>
      <c r="AD109" s="23">
        <f t="shared" si="183"/>
        <v>0</v>
      </c>
      <c r="AE109" s="23">
        <f t="shared" si="184"/>
        <v>0</v>
      </c>
      <c r="AF109" s="23">
        <f>IF(F109=$AF$4,T109+VLOOKUP(AA109,Rebars2,8),0)</f>
        <v>0</v>
      </c>
      <c r="AG109" s="23">
        <f>IF(F109=$AG$4,T109+2*VLOOKUP(AA109,Rebars2,8),0)</f>
        <v>0</v>
      </c>
      <c r="AH109" s="23">
        <f>IF(F109=$AH$4,T109-VLOOKUP(AA109,Rebars2,3)+U109+SQRT(V109^2+W109^2)+X109-2*VLOOKUP(AA109,Rebars2,2),0)</f>
        <v>0</v>
      </c>
      <c r="AI109" s="23">
        <f>IF(F109=$AI$4,T109+VLOOKUP(AA109,Rebars2,8),0)</f>
        <v>206.5</v>
      </c>
      <c r="AJ109" s="23">
        <f>IF(F109=$AJ$4,T109+2*VLOOKUP(AA109,Rebars2,8),0)</f>
        <v>0</v>
      </c>
      <c r="AK109" s="23">
        <f t="shared" si="185"/>
        <v>0</v>
      </c>
      <c r="AL109" s="23">
        <f t="shared" si="186"/>
        <v>0</v>
      </c>
      <c r="AM109" s="23">
        <f t="shared" si="187"/>
        <v>0</v>
      </c>
      <c r="AO109" s="23">
        <f t="shared" si="188"/>
        <v>0</v>
      </c>
      <c r="AP109" s="23">
        <f>IF(F109=$AP$4,T109+SQRT(U109^2+W109^2)+SQRT(V109^2+X109^2)-VLOOKUP(AA109,Rebars2,2),0)</f>
        <v>0</v>
      </c>
      <c r="AQ109" s="23">
        <f>IF(F109=$AQ$4,W109+SQRT(T109^2+T109^2)+U109+T109+W109+SQRT(T109^2+T109^2)+W109-4*VLOOKUP(AA109,Rebars2,2,FALSE)-2*VLOOKUP(AA109,Rebars2,3,FALSE),0)</f>
        <v>0</v>
      </c>
      <c r="AR109" s="23">
        <f t="shared" si="189"/>
        <v>0</v>
      </c>
      <c r="AS109" s="23">
        <f t="shared" si="190"/>
        <v>0</v>
      </c>
      <c r="AT109" s="23">
        <v>0</v>
      </c>
      <c r="AU109" s="23">
        <f>IF(F109=$AU$4,2*T109+2*U109+2*12-5*VLOOKUP(AA109,Rebars2,3,FALSE),0)</f>
        <v>0</v>
      </c>
      <c r="AW109" s="23">
        <f t="shared" si="191"/>
        <v>0</v>
      </c>
      <c r="AX109" s="23">
        <f t="shared" si="192"/>
        <v>206.5</v>
      </c>
    </row>
    <row r="110" spans="1:50" x14ac:dyDescent="0.25">
      <c r="B110" s="29">
        <v>12</v>
      </c>
      <c r="C110" s="25">
        <f>INT(AX110/12)</f>
        <v>31</v>
      </c>
      <c r="D110" s="26">
        <f>ROUNDDOWN(AX110-C110*12,0)</f>
        <v>11</v>
      </c>
      <c r="E110" s="44"/>
      <c r="F110" s="32">
        <f>F109</f>
        <v>16</v>
      </c>
      <c r="G110" s="30">
        <v>31</v>
      </c>
      <c r="H110" s="31">
        <v>4</v>
      </c>
      <c r="I110" s="30"/>
      <c r="J110" s="31"/>
      <c r="K110" s="30"/>
      <c r="L110" s="31"/>
      <c r="M110" s="30"/>
      <c r="N110" s="31"/>
      <c r="O110" s="30"/>
      <c r="P110" s="31"/>
      <c r="Q110" s="30"/>
      <c r="R110" s="31"/>
      <c r="T110" s="21">
        <f>IF(G109="TO",G110*12+H110,T109)</f>
        <v>376</v>
      </c>
      <c r="U110" s="21">
        <f>IF(I109="TO",I110*12+J110,U109)</f>
        <v>0</v>
      </c>
      <c r="V110" s="21">
        <f>IF(K109="TO",K110*12+L110,V109)</f>
        <v>0</v>
      </c>
      <c r="W110" s="21">
        <f>IF(M109="TO",M110*12+N110,W109)</f>
        <v>0</v>
      </c>
      <c r="X110" s="21">
        <f>IF(O109="TO",O110*12+P110,X109)</f>
        <v>0</v>
      </c>
      <c r="Y110" s="21">
        <f>IF(Q109="TO",Q110*12+R110,Y109)</f>
        <v>0</v>
      </c>
      <c r="AA110" s="11">
        <f>AA109</f>
        <v>5</v>
      </c>
      <c r="AB110" s="23">
        <f t="shared" si="181"/>
        <v>0</v>
      </c>
      <c r="AC110" s="23">
        <f t="shared" si="182"/>
        <v>0</v>
      </c>
      <c r="AD110" s="23">
        <f t="shared" si="183"/>
        <v>0</v>
      </c>
      <c r="AE110" s="23">
        <f t="shared" si="184"/>
        <v>0</v>
      </c>
      <c r="AF110" s="23">
        <f>IF(F110=$AF$4,T110+VLOOKUP(AA110,Rebars2,8),0)</f>
        <v>0</v>
      </c>
      <c r="AG110" s="23">
        <f>IF(F110=$AG$4,T110+2*VLOOKUP(AA110,Rebars2,8),0)</f>
        <v>0</v>
      </c>
      <c r="AH110" s="23">
        <f>IF(F110=$AH$4,T110-VLOOKUP(AA110,Rebars2,3)+U110+SQRT(V110^2+W110^2)+X110-2*VLOOKUP(AA110,Rebars2,2),0)</f>
        <v>0</v>
      </c>
      <c r="AI110" s="23">
        <f>IF(F110=$AI$4,T110+VLOOKUP(AA110,Rebars2,8),0)</f>
        <v>383</v>
      </c>
      <c r="AJ110" s="23">
        <f>IF(F110=$AJ$4,T110+2*VLOOKUP(AA110,Rebars2,8),0)</f>
        <v>0</v>
      </c>
      <c r="AK110" s="23">
        <f t="shared" si="185"/>
        <v>0</v>
      </c>
      <c r="AL110" s="23">
        <f t="shared" si="186"/>
        <v>0</v>
      </c>
      <c r="AM110" s="23">
        <f t="shared" si="187"/>
        <v>0</v>
      </c>
      <c r="AO110" s="23">
        <f t="shared" si="188"/>
        <v>0</v>
      </c>
      <c r="AP110" s="23">
        <f>IF(F110=$AP$4,T110+SQRT(U110^2+W110^2)+SQRT(V110^2+X110^2)-VLOOKUP(AA110,Rebars2,2),0)</f>
        <v>0</v>
      </c>
      <c r="AQ110" s="23">
        <f>IF(F110=$AQ$4,W110+SQRT(T110^2+T110^2)+U110+T110+W110+SQRT(T110^2+T110^2)+W110-4*VLOOKUP(AA110,Rebars2,2,FALSE)-2*VLOOKUP(AA110,Rebars2,3,FALSE),0)</f>
        <v>0</v>
      </c>
      <c r="AR110" s="23">
        <f t="shared" si="189"/>
        <v>0</v>
      </c>
      <c r="AS110" s="23">
        <f t="shared" si="190"/>
        <v>0</v>
      </c>
      <c r="AT110" s="23">
        <v>0</v>
      </c>
      <c r="AU110" s="23">
        <f>IF(F110=$AU$4,2*T110+2*U110+2*12-5*VLOOKUP(AA110,Rebars2,3,FALSE),0)</f>
        <v>0</v>
      </c>
      <c r="AW110" s="23">
        <f t="shared" si="191"/>
        <v>0</v>
      </c>
      <c r="AX110" s="23">
        <f t="shared" si="192"/>
        <v>383</v>
      </c>
    </row>
    <row r="111" spans="1:50" s="40" customFormat="1" x14ac:dyDescent="0.25">
      <c r="A111" s="41"/>
      <c r="B111" s="36"/>
      <c r="C111" s="37"/>
      <c r="D111" s="37"/>
      <c r="E111" s="37"/>
      <c r="F111" s="36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8"/>
      <c r="AA111" s="36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</row>
  </sheetData>
  <mergeCells count="7">
    <mergeCell ref="Q4:R4"/>
    <mergeCell ref="C4:D4"/>
    <mergeCell ref="G4:H4"/>
    <mergeCell ref="I4:J4"/>
    <mergeCell ref="K4:L4"/>
    <mergeCell ref="M4:N4"/>
    <mergeCell ref="O4:P4"/>
  </mergeCells>
  <phoneticPr fontId="14" type="noConversion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8FEDE-92AA-4389-9639-5409E3C39DFA}">
  <dimension ref="A1:AI73"/>
  <sheetViews>
    <sheetView tabSelected="1" topLeftCell="H38" zoomScale="85" zoomScaleNormal="85" workbookViewId="0">
      <selection activeCell="Y45" sqref="Y45:AI67"/>
    </sheetView>
  </sheetViews>
  <sheetFormatPr defaultRowHeight="15" x14ac:dyDescent="0.25"/>
  <cols>
    <col min="1" max="5" width="7.7109375" customWidth="1"/>
    <col min="6" max="6" width="7.7109375" style="11" customWidth="1"/>
    <col min="7" max="10" width="7.7109375" customWidth="1"/>
    <col min="11" max="11" width="7.7109375" style="11" customWidth="1"/>
    <col min="12" max="12" width="2.7109375" customWidth="1"/>
    <col min="13" max="23" width="7.7109375" customWidth="1"/>
    <col min="24" max="24" width="2.7109375" customWidth="1"/>
    <col min="25" max="35" width="7.7109375" customWidth="1"/>
  </cols>
  <sheetData>
    <row r="1" spans="1:35" ht="12.75" customHeight="1" x14ac:dyDescent="0.25">
      <c r="A1" s="79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1"/>
      <c r="M1" s="79" t="s">
        <v>74</v>
      </c>
      <c r="N1" s="80"/>
      <c r="O1" s="80"/>
      <c r="P1" s="80"/>
      <c r="Q1" s="80"/>
      <c r="R1" s="80"/>
      <c r="S1" s="80"/>
      <c r="T1" s="80"/>
      <c r="U1" s="80"/>
      <c r="V1" s="80"/>
      <c r="W1" s="81"/>
      <c r="Y1" s="79" t="s">
        <v>74</v>
      </c>
      <c r="Z1" s="80"/>
      <c r="AA1" s="80"/>
      <c r="AB1" s="80"/>
      <c r="AC1" s="80"/>
      <c r="AD1" s="80"/>
      <c r="AE1" s="80"/>
      <c r="AF1" s="80"/>
      <c r="AG1" s="80"/>
      <c r="AH1" s="80"/>
      <c r="AI1" s="81"/>
    </row>
    <row r="2" spans="1:35" ht="12.75" customHeight="1" thickBot="1" x14ac:dyDescent="0.3">
      <c r="A2" s="82"/>
      <c r="B2" s="83"/>
      <c r="C2" s="83"/>
      <c r="D2" s="83"/>
      <c r="E2" s="83"/>
      <c r="F2" s="83"/>
      <c r="G2" s="83"/>
      <c r="H2" s="83"/>
      <c r="I2" s="83"/>
      <c r="J2" s="83"/>
      <c r="K2" s="84"/>
      <c r="M2" s="82"/>
      <c r="N2" s="83"/>
      <c r="O2" s="83"/>
      <c r="P2" s="83"/>
      <c r="Q2" s="83"/>
      <c r="R2" s="83"/>
      <c r="S2" s="83"/>
      <c r="T2" s="83"/>
      <c r="U2" s="83"/>
      <c r="V2" s="83"/>
      <c r="W2" s="84"/>
      <c r="Y2" s="82"/>
      <c r="Z2" s="83"/>
      <c r="AA2" s="83"/>
      <c r="AB2" s="83"/>
      <c r="AC2" s="83"/>
      <c r="AD2" s="83"/>
      <c r="AE2" s="83"/>
      <c r="AF2" s="83"/>
      <c r="AG2" s="83"/>
      <c r="AH2" s="83"/>
      <c r="AI2" s="84"/>
    </row>
    <row r="3" spans="1:35" ht="12.75" customHeight="1" thickBot="1" x14ac:dyDescent="0.3">
      <c r="A3" s="87" t="s">
        <v>75</v>
      </c>
      <c r="B3" s="87" t="s">
        <v>76</v>
      </c>
      <c r="C3" s="89" t="s">
        <v>77</v>
      </c>
      <c r="D3" s="89" t="s">
        <v>78</v>
      </c>
      <c r="E3" s="87" t="s">
        <v>79</v>
      </c>
      <c r="F3" s="48"/>
      <c r="G3" s="49"/>
      <c r="H3" s="50" t="s">
        <v>80</v>
      </c>
      <c r="I3" s="49"/>
      <c r="J3" s="51"/>
      <c r="K3" s="85" t="s">
        <v>81</v>
      </c>
      <c r="M3" s="87" t="s">
        <v>75</v>
      </c>
      <c r="N3" s="87" t="s">
        <v>76</v>
      </c>
      <c r="O3" s="89" t="s">
        <v>77</v>
      </c>
      <c r="P3" s="89" t="s">
        <v>78</v>
      </c>
      <c r="Q3" s="87" t="s">
        <v>79</v>
      </c>
      <c r="R3" s="48"/>
      <c r="S3" s="49"/>
      <c r="T3" s="50" t="s">
        <v>80</v>
      </c>
      <c r="U3" s="49"/>
      <c r="V3" s="51"/>
      <c r="W3" s="85" t="s">
        <v>81</v>
      </c>
      <c r="Y3" s="87" t="s">
        <v>75</v>
      </c>
      <c r="Z3" s="87" t="s">
        <v>76</v>
      </c>
      <c r="AA3" s="89" t="s">
        <v>77</v>
      </c>
      <c r="AB3" s="89" t="s">
        <v>78</v>
      </c>
      <c r="AC3" s="87" t="s">
        <v>79</v>
      </c>
      <c r="AD3" s="48"/>
      <c r="AE3" s="49"/>
      <c r="AF3" s="50" t="s">
        <v>80</v>
      </c>
      <c r="AG3" s="49"/>
      <c r="AH3" s="51"/>
      <c r="AI3" s="85" t="s">
        <v>81</v>
      </c>
    </row>
    <row r="4" spans="1:35" s="53" customFormat="1" ht="12.75" customHeight="1" thickBot="1" x14ac:dyDescent="0.3">
      <c r="A4" s="88"/>
      <c r="B4" s="88"/>
      <c r="C4" s="90"/>
      <c r="D4" s="90"/>
      <c r="E4" s="88"/>
      <c r="F4" s="52" t="s">
        <v>6</v>
      </c>
      <c r="G4" s="52" t="s">
        <v>7</v>
      </c>
      <c r="H4" s="52" t="s">
        <v>8</v>
      </c>
      <c r="I4" s="52" t="s">
        <v>9</v>
      </c>
      <c r="J4" s="52" t="s">
        <v>10</v>
      </c>
      <c r="K4" s="86"/>
      <c r="M4" s="88"/>
      <c r="N4" s="88"/>
      <c r="O4" s="90"/>
      <c r="P4" s="90"/>
      <c r="Q4" s="88"/>
      <c r="R4" s="52" t="s">
        <v>6</v>
      </c>
      <c r="S4" s="52" t="s">
        <v>7</v>
      </c>
      <c r="T4" s="52" t="s">
        <v>8</v>
      </c>
      <c r="U4" s="52" t="s">
        <v>9</v>
      </c>
      <c r="V4" s="52" t="s">
        <v>10</v>
      </c>
      <c r="W4" s="86"/>
      <c r="Y4" s="88"/>
      <c r="Z4" s="88"/>
      <c r="AA4" s="90"/>
      <c r="AB4" s="90"/>
      <c r="AC4" s="88"/>
      <c r="AD4" s="52" t="s">
        <v>6</v>
      </c>
      <c r="AE4" s="52" t="s">
        <v>7</v>
      </c>
      <c r="AF4" s="52" t="s">
        <v>8</v>
      </c>
      <c r="AG4" s="52" t="s">
        <v>9</v>
      </c>
      <c r="AH4" s="52" t="s">
        <v>10</v>
      </c>
      <c r="AI4" s="86"/>
    </row>
    <row r="5" spans="1:35" ht="12.75" customHeight="1" x14ac:dyDescent="0.25">
      <c r="A5" s="79" t="s">
        <v>84</v>
      </c>
      <c r="B5" s="80"/>
      <c r="C5" s="80"/>
      <c r="D5" s="80"/>
      <c r="E5" s="81"/>
      <c r="F5" s="54"/>
      <c r="G5" s="54"/>
      <c r="H5" s="54"/>
      <c r="I5" s="54"/>
      <c r="J5" s="54"/>
      <c r="K5" s="54"/>
      <c r="M5" s="79" t="s">
        <v>115</v>
      </c>
      <c r="N5" s="80"/>
      <c r="O5" s="80"/>
      <c r="P5" s="80"/>
      <c r="Q5" s="81"/>
      <c r="R5" s="55"/>
      <c r="S5" s="55"/>
      <c r="T5" s="55"/>
      <c r="U5" s="55"/>
      <c r="V5" s="55"/>
      <c r="W5" s="55"/>
      <c r="Y5" s="79" t="str">
        <f>UPPER('AS-Bar List'!A1)</f>
        <v>APPROACH SLABS</v>
      </c>
      <c r="Z5" s="80"/>
      <c r="AA5" s="80"/>
      <c r="AB5" s="80"/>
      <c r="AC5" s="81"/>
      <c r="AD5" s="59"/>
      <c r="AE5" s="59"/>
      <c r="AF5" s="59"/>
      <c r="AG5" s="59"/>
      <c r="AH5" s="59"/>
      <c r="AI5" s="59"/>
    </row>
    <row r="6" spans="1:35" ht="12.75" customHeight="1" thickBot="1" x14ac:dyDescent="0.3">
      <c r="A6" s="82"/>
      <c r="B6" s="83"/>
      <c r="C6" s="83"/>
      <c r="D6" s="83"/>
      <c r="E6" s="84"/>
      <c r="F6" s="56"/>
      <c r="G6" s="56"/>
      <c r="H6" s="56"/>
      <c r="I6" s="56"/>
      <c r="J6" s="56"/>
      <c r="K6" s="56"/>
      <c r="M6" s="82"/>
      <c r="N6" s="83"/>
      <c r="O6" s="83"/>
      <c r="P6" s="83"/>
      <c r="Q6" s="84"/>
      <c r="R6" s="56"/>
      <c r="S6" s="56"/>
      <c r="T6" s="56"/>
      <c r="U6" s="56"/>
      <c r="V6" s="56"/>
      <c r="W6" s="56"/>
      <c r="Y6" s="82"/>
      <c r="Z6" s="83"/>
      <c r="AA6" s="83"/>
      <c r="AB6" s="83"/>
      <c r="AC6" s="84"/>
      <c r="AD6" s="56"/>
      <c r="AE6" s="59"/>
      <c r="AF6" s="59"/>
      <c r="AG6" s="59"/>
      <c r="AH6" s="59"/>
      <c r="AI6" s="59"/>
    </row>
    <row r="7" spans="1:35" ht="12.75" customHeight="1" x14ac:dyDescent="0.25">
      <c r="A7" s="59" t="str">
        <f>IF('RA-Bar List'!A5&gt;0,'RA-Bar List'!A5,"")</f>
        <v>A401</v>
      </c>
      <c r="B7" s="59">
        <f>IF('RA-Bar List'!B5&gt;0,'RA-Bar List'!B5,"")</f>
        <v>12</v>
      </c>
      <c r="C7" s="59" t="str">
        <f>IF('RA-Bar List'!C5="TOTAL","TOTAL",IF('RA-Bar List'!C5=0,"",IF('RA-Bar List'!C5="TO","TO",'RA-Bar List'!C5&amp;"'-"&amp;'RA-Bar List'!D5&amp;"""")))</f>
        <v>9'-6"</v>
      </c>
      <c r="D7" s="60">
        <f>IF('RA-Bar List'!E5&gt;0,'RA-Bar List'!E5,"")</f>
        <v>76</v>
      </c>
      <c r="E7" s="59">
        <f>IF('RA-Bar List'!F5&gt;0,'RA-Bar List'!F5,"")</f>
        <v>3</v>
      </c>
      <c r="F7" s="59" t="str">
        <f>IF(AND('RA-Bar List'!G5="",'RA-Bar List'!H5=""),"",IF('RA-Bar List'!G5="TO","TO",'RA-Bar List'!G5&amp;"'-"&amp;'RA-Bar List'!H5&amp;""""))</f>
        <v>1'-10"</v>
      </c>
      <c r="G7" s="59" t="str">
        <f>IF(AND('RA-Bar List'!I5="",'RA-Bar List'!J5=""),"",IF('RA-Bar List'!I5="TO","TO",'RA-Bar List'!I5&amp;"'-"&amp;'RA-Bar List'!J5&amp;""""))</f>
        <v>2'-8"</v>
      </c>
      <c r="H7" s="59" t="str">
        <f>IF(AND('RA-Bar List'!K5="",'RA-Bar List'!L5=""),"",IF('RA-Bar List'!K5="TO","TO",'RA-Bar List'!K5&amp;"'-"&amp;'RA-Bar List'!L5&amp;""""))</f>
        <v/>
      </c>
      <c r="I7" s="59" t="str">
        <f>IF(AND('RA-Bar List'!M5="",'RA-Bar List'!N5=""),"",IF('RA-Bar List'!M5="TO","TO",'RA-Bar List'!M5&amp;"'-"&amp;'RA-Bar List'!N5&amp;""""))</f>
        <v/>
      </c>
      <c r="J7" s="59" t="str">
        <f>IF(AND('RA-Bar List'!O8="",'RA-Bar List'!P5=""),"",IF('RA-Bar List'!O5="TO","TO",'RA-Bar List'!O5&amp;"'-"&amp;'RA-Bar List'!P5&amp;""""))</f>
        <v/>
      </c>
      <c r="K7" s="59" t="str">
        <f>IF('RA-Bar List'!S5="","",(MROUND(ABS('RA-Bar List'!S5),0.25)&amp;""""))</f>
        <v/>
      </c>
      <c r="M7" s="57" t="str">
        <f>IF('RD-Bar List'!A5&gt;0,'RD-Bar List'!A5,"")</f>
        <v>D501</v>
      </c>
      <c r="N7" s="57">
        <f>IF('RD-Bar List'!B5&gt;0,'RD-Bar List'!B5,"")</f>
        <v>50</v>
      </c>
      <c r="O7" s="58" t="str">
        <f>IF('RD-Bar List'!C5="TOTAL","TOTAL",IF('RD-Bar List'!C5=0,"",IF('RD-Bar List'!C5="TO","TO",'RD-Bar List'!C5&amp;"'-"&amp;'RD-Bar List'!D5&amp;"""")))</f>
        <v>4'-5"</v>
      </c>
      <c r="P7" s="72">
        <f>IF('RD-Bar List'!E5&gt;0,'RD-Bar List'!E5,"")</f>
        <v>230</v>
      </c>
      <c r="Q7" s="73">
        <f>IF('RD-Bar List'!F5&gt;0,'RD-Bar List'!F5,"")</f>
        <v>2</v>
      </c>
      <c r="R7" s="58" t="str">
        <f>IF('RD-Bar List'!G5="TOTAL","TOTAL",IF('RD-Bar List'!G5=0,"",IF('RD-Bar List'!G5="TO","TO",'RD-Bar List'!G5&amp;"'-"&amp;'RD-Bar List'!H5&amp;"""")))</f>
        <v>2'-4"</v>
      </c>
      <c r="S7" s="58" t="str">
        <f>IF('RD-Bar List'!I5="TOTAL","TOTAL",IF('RD-Bar List'!I5=0,"",IF('RD-Bar List'!I5="TO","TO",'RD-Bar List'!I5&amp;"'-"&amp;'RD-Bar List'!J5&amp;"""")))</f>
        <v>2'-4"</v>
      </c>
      <c r="T7" s="73"/>
      <c r="U7" s="73"/>
      <c r="V7" s="73"/>
      <c r="W7" s="73"/>
      <c r="Y7" s="57" t="str">
        <f>IF('AS-Bar List'!A5&gt;0,'AS-Bar List'!A5,"")</f>
        <v>AS501</v>
      </c>
      <c r="Z7" s="57">
        <f>IF('AS-Bar List'!B5&gt;0,'AS-Bar List'!B5,"")</f>
        <v>14</v>
      </c>
      <c r="AA7" s="58" t="str">
        <f>IF('AS-Bar List'!C5="TOTAL","TOTAL",IF('AS-Bar List'!C5=0,"",IF('AS-Bar List'!C5="TO","TO",'AS-Bar List'!C5&amp;"'-"&amp;'AS-Bar List'!D5&amp;"""")))</f>
        <v>40'-8"</v>
      </c>
      <c r="AB7" s="72">
        <f>IF('AS-Bar List'!E5&gt;0,'AS-Bar List'!E5,"")</f>
        <v>594</v>
      </c>
      <c r="AC7" s="73" t="str">
        <f>IF('AS-Bar List'!F5&gt;0,'AS-Bar List'!F5,"")</f>
        <v>STR</v>
      </c>
      <c r="AD7" s="73"/>
      <c r="AE7" s="59"/>
      <c r="AF7" s="59"/>
      <c r="AG7" s="59"/>
      <c r="AH7" s="59"/>
      <c r="AI7" s="59"/>
    </row>
    <row r="8" spans="1:35" ht="12.75" customHeight="1" x14ac:dyDescent="0.25">
      <c r="A8" s="59" t="str">
        <f>IF('RA-Bar List'!A6&gt;0,'RA-Bar List'!A6,"")</f>
        <v/>
      </c>
      <c r="B8" s="59" t="str">
        <f>IF('RA-Bar List'!B6&gt;0,'RA-Bar List'!B6,"")</f>
        <v/>
      </c>
      <c r="C8" s="59" t="str">
        <f>IF('RA-Bar List'!C6="TOTAL","TOTAL",IF('RA-Bar List'!C6=0,"",IF('RA-Bar List'!C6="TO","TO",'RA-Bar List'!C6&amp;"'-"&amp;'RA-Bar List'!D6&amp;"""")))</f>
        <v/>
      </c>
      <c r="D8" s="60" t="str">
        <f>IF('RA-Bar List'!E6&gt;0,'RA-Bar List'!E6,"")</f>
        <v/>
      </c>
      <c r="E8" s="59" t="str">
        <f>IF('RA-Bar List'!F6&gt;0,'RA-Bar List'!F6,"")</f>
        <v/>
      </c>
      <c r="F8" s="59" t="str">
        <f>IF(AND('RA-Bar List'!G6="",'RA-Bar List'!H6=""),"",IF('RA-Bar List'!G6="TO","TO",'RA-Bar List'!G6&amp;"'-"&amp;'RA-Bar List'!H6&amp;""""))</f>
        <v/>
      </c>
      <c r="G8" s="59" t="str">
        <f>IF(AND('RA-Bar List'!I6="",'RA-Bar List'!J6=""),"",IF('RA-Bar List'!I6="TO","TO",'RA-Bar List'!I6&amp;"'-"&amp;'RA-Bar List'!J6&amp;""""))</f>
        <v/>
      </c>
      <c r="H8" s="59" t="str">
        <f>IF(AND('RA-Bar List'!K6="",'RA-Bar List'!L6=""),"",IF('RA-Bar List'!K6="TO","TO",'RA-Bar List'!K6&amp;"'-"&amp;'RA-Bar List'!L6&amp;""""))</f>
        <v/>
      </c>
      <c r="I8" s="59" t="str">
        <f>IF(AND('RA-Bar List'!M6="",'RA-Bar List'!N6=""),"",IF('RA-Bar List'!M6="TO","TO",'RA-Bar List'!M6&amp;"'-"&amp;'RA-Bar List'!N6&amp;""""))</f>
        <v/>
      </c>
      <c r="J8" s="59" t="str">
        <f>IF(AND('RA-Bar List'!O9="",'RA-Bar List'!P6=""),"",IF('RA-Bar List'!O6="TO","TO",'RA-Bar List'!O6&amp;"'-"&amp;'RA-Bar List'!P6&amp;""""))</f>
        <v/>
      </c>
      <c r="K8" s="59" t="str">
        <f>IF('RA-Bar List'!S6="","",(MROUND(ABS('RA-Bar List'!S6),0.25)&amp;""""))</f>
        <v/>
      </c>
      <c r="M8" s="57" t="str">
        <f>IF('RD-Bar List'!A6&gt;0,'RD-Bar List'!A6,"")</f>
        <v>D502</v>
      </c>
      <c r="N8" s="57">
        <f>IF('RD-Bar List'!B6&gt;0,'RD-Bar List'!B6,"")</f>
        <v>50</v>
      </c>
      <c r="O8" s="58" t="str">
        <f>IF('RD-Bar List'!C6="TOTAL","TOTAL",IF('RD-Bar List'!C6=0,"",IF('RD-Bar List'!C6="TO","TO",'RD-Bar List'!C6&amp;"'-"&amp;'RD-Bar List'!D6&amp;"""")))</f>
        <v>6'-6"</v>
      </c>
      <c r="P8" s="72">
        <f>IF('RD-Bar List'!E6&gt;0,'RD-Bar List'!E6,"")</f>
        <v>339</v>
      </c>
      <c r="Q8" s="73">
        <f>IF('RD-Bar List'!F6&gt;0,'RD-Bar List'!F6,"")</f>
        <v>3</v>
      </c>
      <c r="R8" s="58" t="str">
        <f>IF('RD-Bar List'!G6="TOTAL","TOTAL",IF('RD-Bar List'!G6=0,"",IF('RD-Bar List'!G6="TO","TO",'RD-Bar List'!G6&amp;"'-"&amp;'RD-Bar List'!H6&amp;"""")))</f>
        <v>1'-11"</v>
      </c>
      <c r="S8" s="58" t="str">
        <f>IF('RD-Bar List'!I6="TOTAL","TOTAL",IF('RD-Bar List'!I6=0,"",IF('RD-Bar List'!I6="TO","TO",'RD-Bar List'!I6&amp;"'-"&amp;'RD-Bar List'!J6&amp;"""")))</f>
        <v>1'-1"</v>
      </c>
      <c r="T8" s="73"/>
      <c r="U8" s="73"/>
      <c r="V8" s="73"/>
      <c r="W8" s="73"/>
      <c r="Y8" s="57"/>
      <c r="Z8" s="57">
        <f>IF('AS-Bar List'!B6&gt;0,'AS-Bar List'!B6,"")</f>
        <v>1</v>
      </c>
      <c r="AA8" s="58" t="str">
        <f>IF('AS-Bar List'!C6="TOTAL","TOTAL",IF('AS-Bar List'!C6=0,"",IF('AS-Bar List'!C6="TO","TO",'AS-Bar List'!C6&amp;"'-"&amp;'AS-Bar List'!D6&amp;"""")))</f>
        <v>4'-0"</v>
      </c>
      <c r="AB8" s="72"/>
      <c r="AC8" s="73"/>
      <c r="AD8" s="73"/>
      <c r="AE8" s="59"/>
      <c r="AF8" s="59"/>
      <c r="AG8" s="59"/>
      <c r="AH8" s="59"/>
      <c r="AI8" s="59"/>
    </row>
    <row r="9" spans="1:35" ht="12.75" customHeight="1" x14ac:dyDescent="0.25">
      <c r="A9" s="59" t="str">
        <f>IF('RA-Bar List'!A7&gt;0,'RA-Bar List'!A7,"")</f>
        <v>A501</v>
      </c>
      <c r="B9" s="59">
        <f>IF('RA-Bar List'!B7&gt;0,'RA-Bar List'!B7,"")</f>
        <v>41</v>
      </c>
      <c r="C9" s="59" t="str">
        <f>IF('RA-Bar List'!C7="TOTAL","TOTAL",IF('RA-Bar List'!C7=0,"",IF('RA-Bar List'!C7="TO","TO",'RA-Bar List'!C7&amp;"'-"&amp;'RA-Bar List'!D7&amp;"""")))</f>
        <v>7'-9"</v>
      </c>
      <c r="D9" s="60">
        <f>IF('RA-Bar List'!E7&gt;0,'RA-Bar List'!E7,"")</f>
        <v>331</v>
      </c>
      <c r="E9" s="59">
        <f>IF('RA-Bar List'!F7&gt;0,'RA-Bar List'!F7,"")</f>
        <v>2</v>
      </c>
      <c r="F9" s="59" t="str">
        <f>IF(AND('RA-Bar List'!G7="",'RA-Bar List'!H7=""),"",IF('RA-Bar List'!G7="TO","TO",'RA-Bar List'!G7&amp;"'-"&amp;'RA-Bar List'!H7&amp;""""))</f>
        <v>2'-8"</v>
      </c>
      <c r="G9" s="59" t="str">
        <f>IF(AND('RA-Bar List'!I7="",'RA-Bar List'!J7=""),"",IF('RA-Bar List'!I7="TO","TO",'RA-Bar List'!I7&amp;"'-"&amp;'RA-Bar List'!J7&amp;""""))</f>
        <v>2'-8"</v>
      </c>
      <c r="H9" s="59" t="str">
        <f>IF(AND('RA-Bar List'!K7="",'RA-Bar List'!L7=""),"",IF('RA-Bar List'!K7="TO","TO",'RA-Bar List'!K7&amp;"'-"&amp;'RA-Bar List'!L7&amp;""""))</f>
        <v>2'-8"</v>
      </c>
      <c r="I9" s="59" t="str">
        <f>IF(AND('RA-Bar List'!M7="",'RA-Bar List'!N7=""),"",IF('RA-Bar List'!M7="TO","TO",'RA-Bar List'!M7&amp;"'-"&amp;'RA-Bar List'!N7&amp;""""))</f>
        <v/>
      </c>
      <c r="J9" s="59" t="str">
        <f>IF(AND('RA-Bar List'!O10="",'RA-Bar List'!P7=""),"",IF('RA-Bar List'!O7="TO","TO",'RA-Bar List'!O7&amp;"'-"&amp;'RA-Bar List'!P7&amp;""""))</f>
        <v/>
      </c>
      <c r="K9" s="59" t="str">
        <f>IF('RA-Bar List'!S7="","",(MROUND(ABS('RA-Bar List'!S7),0.25)&amp;""""))</f>
        <v/>
      </c>
      <c r="M9" s="57" t="str">
        <f>IF('RD-Bar List'!A7&gt;0,'RD-Bar List'!A7,"")</f>
        <v>D503</v>
      </c>
      <c r="N9" s="57">
        <f>IF('RD-Bar List'!B7&gt;0,'RD-Bar List'!B7,"")</f>
        <v>4</v>
      </c>
      <c r="O9" s="58" t="str">
        <f>IF('RD-Bar List'!C7="TOTAL","TOTAL",IF('RD-Bar List'!C7=0,"",IF('RD-Bar List'!C7="TO","TO",'RD-Bar List'!C7&amp;"'-"&amp;'RD-Bar List'!D7&amp;"""")))</f>
        <v>6'-6"</v>
      </c>
      <c r="P9" s="72">
        <f>IF('RD-Bar List'!E7&gt;0,'RD-Bar List'!E7,"")</f>
        <v>27</v>
      </c>
      <c r="Q9" s="73">
        <f>IF('RD-Bar List'!F7&gt;0,'RD-Bar List'!F7,"")</f>
        <v>3</v>
      </c>
      <c r="R9" s="58" t="str">
        <f>IF('RD-Bar List'!G7="TOTAL","TOTAL",IF('RD-Bar List'!G7=0,"",IF('RD-Bar List'!G7="TO","TO",'RD-Bar List'!G7&amp;"'-"&amp;'RD-Bar List'!H7&amp;"""")))</f>
        <v>1'-11"</v>
      </c>
      <c r="S9" s="58" t="str">
        <f>IF('RD-Bar List'!I7="TOTAL","TOTAL",IF('RD-Bar List'!I7=0,"",IF('RD-Bar List'!I7="TO","TO",'RD-Bar List'!I7&amp;"'-"&amp;'RD-Bar List'!J7&amp;"""")))</f>
        <v>1'-1"</v>
      </c>
      <c r="T9" s="58" t="str">
        <f>IF('RD-Bar List'!K7="TOTAL","TOTAL",IF('RD-Bar List'!K7=0,"",IF('RD-Bar List'!K7="TO","TO",'RD-Bar List'!K7&amp;"'-"&amp;'RD-Bar List'!L7&amp;"""")))</f>
        <v/>
      </c>
      <c r="U9" s="73"/>
      <c r="V9" s="73"/>
      <c r="W9" s="73"/>
      <c r="Y9" s="57" t="str">
        <f>IF('AS-Bar List'!A7&gt;0,'AS-Bar List'!A7,"")</f>
        <v>AS502</v>
      </c>
      <c r="Z9" s="57" t="str">
        <f>IF('AS-Bar List'!B7&gt;0,'AS-Bar List'!B7,"")</f>
        <v>SER OF</v>
      </c>
      <c r="AA9" s="58" t="str">
        <f>IF('AS-Bar List'!C7="TOTAL","TOTAL",IF('AS-Bar List'!C7=0,"",IF('AS-Bar List'!C7="TO","TO",'AS-Bar List'!C7&amp;"'-"&amp;'AS-Bar List'!D7&amp;"""")))</f>
        <v>TO</v>
      </c>
      <c r="AB9" s="72">
        <f>IF('AS-Bar List'!E7&gt;0,'AS-Bar List'!E7,"")</f>
        <v>336</v>
      </c>
      <c r="AC9" s="73" t="str">
        <f>IF('AS-Bar List'!F7&gt;0,'AS-Bar List'!F7,"")</f>
        <v>STR</v>
      </c>
      <c r="AD9" s="73" t="str">
        <f>IF('AS-Bar List'!G7&gt;0,'AS-Bar List'!G7,"")</f>
        <v/>
      </c>
      <c r="AE9" s="73" t="str">
        <f>IF('AS-Bar List'!H7&gt;0,'AS-Bar List'!H7,"")</f>
        <v/>
      </c>
      <c r="AF9" s="73" t="str">
        <f>IF('AS-Bar List'!I7&gt;0,'AS-Bar List'!I7,"")</f>
        <v/>
      </c>
      <c r="AG9" s="73" t="str">
        <f>IF('AS-Bar List'!J7&gt;0,'AS-Bar List'!J7,"")</f>
        <v/>
      </c>
      <c r="AH9" s="73" t="str">
        <f>IF('AS-Bar List'!K7&gt;0,'AS-Bar List'!K7,"")</f>
        <v/>
      </c>
      <c r="AI9" s="73" t="str">
        <f>IF('AS-Bar List'!S7&gt;0,'AS-Bar List'!S7,"")</f>
        <v>18"</v>
      </c>
    </row>
    <row r="10" spans="1:35" ht="12.75" customHeight="1" x14ac:dyDescent="0.25">
      <c r="A10" s="59" t="str">
        <f>IF('RA-Bar List'!A8&gt;0,'RA-Bar List'!A8,"")</f>
        <v>A502</v>
      </c>
      <c r="B10" s="59">
        <f>IF('RA-Bar List'!B8&gt;0,'RA-Bar List'!B8,"")</f>
        <v>19</v>
      </c>
      <c r="C10" s="59" t="str">
        <f>IF('RA-Bar List'!C8="TOTAL","TOTAL",IF('RA-Bar List'!C8=0,"",IF('RA-Bar List'!C8="TO","TO",'RA-Bar List'!C8&amp;"'-"&amp;'RA-Bar List'!D8&amp;"""")))</f>
        <v>9'-10"</v>
      </c>
      <c r="D10" s="60">
        <f>IF('RA-Bar List'!E8&gt;0,'RA-Bar List'!E8,"")</f>
        <v>195</v>
      </c>
      <c r="E10" s="59">
        <f>IF('RA-Bar List'!F8&gt;0,'RA-Bar List'!F8,"")</f>
        <v>2</v>
      </c>
      <c r="F10" s="59" t="str">
        <f>IF(AND('RA-Bar List'!G8="",'RA-Bar List'!H8=""),"",IF('RA-Bar List'!G8="TO","TO",'RA-Bar List'!G8&amp;"'-"&amp;'RA-Bar List'!H8&amp;""""))</f>
        <v>4'-1"</v>
      </c>
      <c r="G10" s="59" t="str">
        <f>IF(AND('RA-Bar List'!I8="",'RA-Bar List'!J8=""),"",IF('RA-Bar List'!I8="TO","TO",'RA-Bar List'!I8&amp;"'-"&amp;'RA-Bar List'!J8&amp;""""))</f>
        <v>1'-11"</v>
      </c>
      <c r="H10" s="59" t="str">
        <f>IF(AND('RA-Bar List'!K8="",'RA-Bar List'!L8=""),"",IF('RA-Bar List'!K8="TO","TO",'RA-Bar List'!K8&amp;"'-"&amp;'RA-Bar List'!L8&amp;""""))</f>
        <v>4'-1"</v>
      </c>
      <c r="I10" s="59" t="str">
        <f>IF(AND('RA-Bar List'!M8="",'RA-Bar List'!N8=""),"",IF('RA-Bar List'!M8="TO","TO",'RA-Bar List'!M8&amp;"'-"&amp;'RA-Bar List'!N8&amp;""""))</f>
        <v/>
      </c>
      <c r="J10" s="59" t="str">
        <f>IF(AND('RA-Bar List'!O11="",'RA-Bar List'!P8=""),"",IF('RA-Bar List'!O8="TO","TO",'RA-Bar List'!O8&amp;"'-"&amp;'RA-Bar List'!P8&amp;""""))</f>
        <v/>
      </c>
      <c r="K10" s="59" t="str">
        <f>IF('RA-Bar List'!S8="","",(MROUND(ABS('RA-Bar List'!S8),0.25)&amp;""""))</f>
        <v/>
      </c>
      <c r="M10" s="57"/>
      <c r="N10" s="57"/>
      <c r="O10" s="58"/>
      <c r="P10" s="72"/>
      <c r="Q10" s="73"/>
      <c r="R10" s="58"/>
      <c r="S10" s="58" t="str">
        <f>IF('RD-Bar List'!I8="TOTAL","TOTAL",IF('RD-Bar List'!I8=0,"",IF('RD-Bar List'!I8="TO","TO",'RD-Bar List'!I8&amp;"'-"&amp;'RD-Bar List'!J8&amp;"""")))</f>
        <v/>
      </c>
      <c r="T10" s="58" t="str">
        <f>IF('RD-Bar List'!K8="TOTAL","TOTAL",IF('RD-Bar List'!K8=0,"",IF('RD-Bar List'!K8="TO","TO",'RD-Bar List'!K8&amp;"'-"&amp;'RD-Bar List'!L8&amp;"""")))</f>
        <v/>
      </c>
      <c r="U10" s="73"/>
      <c r="V10" s="73"/>
      <c r="W10" s="73"/>
      <c r="Y10" s="57"/>
      <c r="Z10" s="57">
        <f>IF('AS-Bar List'!B8&gt;0,'AS-Bar List'!B8,"")</f>
        <v>15</v>
      </c>
      <c r="AA10" s="58" t="str">
        <f>IF('AS-Bar List'!C8="TOTAL","TOTAL",IF('AS-Bar List'!C8=0,"",IF('AS-Bar List'!C8="TO","TO",'AS-Bar List'!C8&amp;"'-"&amp;'AS-Bar List'!D8&amp;"""")))</f>
        <v>39'-0"</v>
      </c>
      <c r="AB10" s="72"/>
      <c r="AC10" s="73"/>
      <c r="AD10" s="73"/>
      <c r="AE10" s="59"/>
      <c r="AF10" s="59"/>
      <c r="AG10" s="59"/>
      <c r="AH10" s="59"/>
      <c r="AI10" s="73"/>
    </row>
    <row r="11" spans="1:35" ht="12.75" customHeight="1" x14ac:dyDescent="0.25">
      <c r="A11" s="59" t="str">
        <f>IF('RA-Bar List'!A9&gt;0,'RA-Bar List'!A9,"")</f>
        <v>A503</v>
      </c>
      <c r="B11" s="59">
        <f>IF('RA-Bar List'!B9&gt;0,'RA-Bar List'!B9,"")</f>
        <v>2</v>
      </c>
      <c r="C11" s="59" t="str">
        <f>IF('RA-Bar List'!C9="TOTAL","TOTAL",IF('RA-Bar List'!C9=0,"",IF('RA-Bar List'!C9="TO","TO",'RA-Bar List'!C9&amp;"'-"&amp;'RA-Bar List'!D9&amp;"""")))</f>
        <v>14'-4"</v>
      </c>
      <c r="D11" s="60">
        <f>IF('RA-Bar List'!E9&gt;0,'RA-Bar List'!E9,"")</f>
        <v>30</v>
      </c>
      <c r="E11" s="59">
        <f>IF('RA-Bar List'!F9&gt;0,'RA-Bar List'!F9,"")</f>
        <v>2</v>
      </c>
      <c r="F11" s="59" t="str">
        <f>IF(AND('RA-Bar List'!G9="",'RA-Bar List'!H9=""),"",IF('RA-Bar List'!G9="TO","TO",'RA-Bar List'!G9&amp;"'-"&amp;'RA-Bar List'!H9&amp;""""))</f>
        <v>6'-4"</v>
      </c>
      <c r="G11" s="59" t="str">
        <f>IF(AND('RA-Bar List'!I9="",'RA-Bar List'!J9=""),"",IF('RA-Bar List'!I9="TO","TO",'RA-Bar List'!I9&amp;"'-"&amp;'RA-Bar List'!J9&amp;""""))</f>
        <v>1'-11"</v>
      </c>
      <c r="H11" s="59" t="str">
        <f>IF(AND('RA-Bar List'!K9="",'RA-Bar List'!L9=""),"",IF('RA-Bar List'!K9="TO","TO",'RA-Bar List'!K9&amp;"'-"&amp;'RA-Bar List'!L9&amp;""""))</f>
        <v>6'-4"</v>
      </c>
      <c r="I11" s="59" t="str">
        <f>IF(AND('RA-Bar List'!M9="",'RA-Bar List'!N9=""),"",IF('RA-Bar List'!M9="TO","TO",'RA-Bar List'!M9&amp;"'-"&amp;'RA-Bar List'!N9&amp;""""))</f>
        <v/>
      </c>
      <c r="J11" s="59" t="str">
        <f>IF(AND('RA-Bar List'!O12="",'RA-Bar List'!P9=""),"",IF('RA-Bar List'!O9="TO","TO",'RA-Bar List'!O9&amp;"'-"&amp;'RA-Bar List'!P9&amp;""""))</f>
        <v/>
      </c>
      <c r="K11" s="59" t="str">
        <f>IF('RA-Bar List'!S9="","",(MROUND(ABS('RA-Bar List'!S9),0.25)&amp;""""))</f>
        <v/>
      </c>
      <c r="M11" s="57" t="str">
        <f>IF('RD-Bar List'!A9&gt;0,'RD-Bar List'!A9,"")</f>
        <v>D801</v>
      </c>
      <c r="N11" s="57">
        <f>IF('RD-Bar List'!B9&gt;0,'RD-Bar List'!B9,"")</f>
        <v>35</v>
      </c>
      <c r="O11" s="58" t="str">
        <f>IF('RD-Bar List'!C9="TOTAL","TOTAL",IF('RD-Bar List'!C9=0,"",IF('RD-Bar List'!C9="TO","TO",'RD-Bar List'!C9&amp;"'-"&amp;'RD-Bar List'!D9&amp;"""")))</f>
        <v>4'-3"</v>
      </c>
      <c r="P11" s="72">
        <f>IF('RD-Bar List'!E9&gt;0,'RD-Bar List'!E9,"")</f>
        <v>397</v>
      </c>
      <c r="Q11" s="73">
        <f>IF('RD-Bar List'!F9&gt;0,'RD-Bar List'!F9,"")</f>
        <v>18</v>
      </c>
      <c r="R11" s="58" t="str">
        <f>IF('RD-Bar List'!G9="TOTAL","TOTAL",IF('RD-Bar List'!G9=0,"",IF('RD-Bar List'!G9="TO","TO",'RD-Bar List'!G9&amp;"'-"&amp;'RD-Bar List'!H9&amp;"""")))</f>
        <v>2'-3"</v>
      </c>
      <c r="S11" s="58" t="s">
        <v>128</v>
      </c>
      <c r="T11" s="58" t="s">
        <v>129</v>
      </c>
      <c r="U11" s="73"/>
      <c r="V11" s="73"/>
      <c r="W11" s="73"/>
      <c r="Y11" s="57" t="str">
        <f>IF('AS-Bar List'!A9&gt;0,'AS-Bar List'!A9,"")</f>
        <v>AS503</v>
      </c>
      <c r="Z11" s="57">
        <f>IF('AS-Bar List'!B9&gt;0,'AS-Bar List'!B9,"")</f>
        <v>5</v>
      </c>
      <c r="AA11" s="58" t="str">
        <f>IF('AS-Bar List'!C9="TOTAL","TOTAL",IF('AS-Bar List'!C9=0,"",IF('AS-Bar List'!C9="TO","TO",'AS-Bar List'!C9&amp;"'-"&amp;'AS-Bar List'!D9&amp;"""")))</f>
        <v>4'-0"</v>
      </c>
      <c r="AB11" s="72">
        <f>IF('AS-Bar List'!E9&gt;0,'AS-Bar List'!E9,"")</f>
        <v>21</v>
      </c>
      <c r="AC11" s="73" t="str">
        <f>IF('AS-Bar List'!F9&gt;0,'AS-Bar List'!F9,"")</f>
        <v>STR</v>
      </c>
      <c r="AD11" s="73"/>
      <c r="AE11" s="59"/>
      <c r="AF11" s="59"/>
      <c r="AG11" s="59"/>
      <c r="AH11" s="59"/>
      <c r="AI11" s="73"/>
    </row>
    <row r="12" spans="1:35" ht="12.75" customHeight="1" x14ac:dyDescent="0.25">
      <c r="A12" s="59" t="str">
        <f>IF('RA-Bar List'!A10&gt;0,'RA-Bar List'!A10,"")</f>
        <v>A504</v>
      </c>
      <c r="B12" s="59">
        <f>IF('RA-Bar List'!B10&gt;0,'RA-Bar List'!B10,"")</f>
        <v>18</v>
      </c>
      <c r="C12" s="59" t="str">
        <f>IF('RA-Bar List'!C10="TOTAL","TOTAL",IF('RA-Bar List'!C10=0,"",IF('RA-Bar List'!C10="TO","TO",'RA-Bar List'!C10&amp;"'-"&amp;'RA-Bar List'!D10&amp;"""")))</f>
        <v>11'-4"</v>
      </c>
      <c r="D12" s="60">
        <f>IF('RA-Bar List'!E10&gt;0,'RA-Bar List'!E10,"")</f>
        <v>213</v>
      </c>
      <c r="E12" s="59">
        <f>IF('RA-Bar List'!F10&gt;0,'RA-Bar List'!F10,"")</f>
        <v>2</v>
      </c>
      <c r="F12" s="59" t="str">
        <f>IF(AND('RA-Bar List'!G10="",'RA-Bar List'!H10=""),"",IF('RA-Bar List'!G10="TO","TO",'RA-Bar List'!G10&amp;"'-"&amp;'RA-Bar List'!H10&amp;""""))</f>
        <v>4'-10"</v>
      </c>
      <c r="G12" s="59" t="str">
        <f>IF(AND('RA-Bar List'!I10="",'RA-Bar List'!J10=""),"",IF('RA-Bar List'!I10="TO","TO",'RA-Bar List'!I10&amp;"'-"&amp;'RA-Bar List'!J10&amp;""""))</f>
        <v>1'-11"</v>
      </c>
      <c r="H12" s="59" t="str">
        <f>IF(AND('RA-Bar List'!K10="",'RA-Bar List'!L10=""),"",IF('RA-Bar List'!K10="TO","TO",'RA-Bar List'!K10&amp;"'-"&amp;'RA-Bar List'!L10&amp;""""))</f>
        <v>4'-10"</v>
      </c>
      <c r="I12" s="59" t="str">
        <f>IF(AND('RA-Bar List'!M10="",'RA-Bar List'!N10=""),"",IF('RA-Bar List'!M10="TO","TO",'RA-Bar List'!M10&amp;"'-"&amp;'RA-Bar List'!N10&amp;""""))</f>
        <v/>
      </c>
      <c r="J12" s="59" t="str">
        <f>IF(AND('RA-Bar List'!O13="",'RA-Bar List'!P10=""),"",IF('RA-Bar List'!O10="TO","TO",'RA-Bar List'!O10&amp;"'-"&amp;'RA-Bar List'!P10&amp;""""))</f>
        <v/>
      </c>
      <c r="K12" s="59" t="str">
        <f>IF('RA-Bar List'!S10="","",(MROUND(ABS('RA-Bar List'!S10),0.25)&amp;""""))</f>
        <v/>
      </c>
      <c r="M12" s="57" t="str">
        <f>IF('RD-Bar List'!A10&gt;0,'RD-Bar List'!A10,"")</f>
        <v>D802</v>
      </c>
      <c r="N12" s="57">
        <f>IF('RD-Bar List'!B10&gt;0,'RD-Bar List'!B10,"")</f>
        <v>10</v>
      </c>
      <c r="O12" s="58" t="str">
        <f>IF('RD-Bar List'!C10="TOTAL","TOTAL",IF('RD-Bar List'!C10=0,"",IF('RD-Bar List'!C10="TO","TO",'RD-Bar List'!C10&amp;"'-"&amp;'RD-Bar List'!D10&amp;"""")))</f>
        <v>26'-5"</v>
      </c>
      <c r="P12" s="72">
        <f>IF('RD-Bar List'!E10&gt;0,'RD-Bar List'!E10,"")</f>
        <v>705</v>
      </c>
      <c r="Q12" s="73" t="str">
        <f>IF('RD-Bar List'!F10&gt;0,'RD-Bar List'!F10,"")</f>
        <v>STR</v>
      </c>
      <c r="R12" s="58"/>
      <c r="S12" s="58"/>
      <c r="T12" s="73"/>
      <c r="U12" s="73"/>
      <c r="V12" s="73"/>
      <c r="W12" s="73"/>
      <c r="Y12" s="57"/>
      <c r="Z12" s="57">
        <f>IF('AS-Bar List'!B10&gt;0,'AS-Bar List'!B10,"")</f>
        <v>1</v>
      </c>
      <c r="AA12" s="58" t="str">
        <f>IF('AS-Bar List'!C10="TOTAL","TOTAL",IF('AS-Bar List'!C10=0,"",IF('AS-Bar List'!C10="TO","TO",'AS-Bar List'!C10&amp;"'-"&amp;'AS-Bar List'!D10&amp;"""")))</f>
        <v>19'-9"</v>
      </c>
      <c r="AB12" s="72"/>
      <c r="AC12" s="73"/>
      <c r="AD12" s="73"/>
      <c r="AE12" s="59"/>
      <c r="AF12" s="59"/>
      <c r="AG12" s="59"/>
      <c r="AH12" s="59"/>
      <c r="AI12" s="73"/>
    </row>
    <row r="13" spans="1:35" ht="12.75" customHeight="1" x14ac:dyDescent="0.25">
      <c r="A13" s="59" t="str">
        <f>IF('RA-Bar List'!A11&gt;0,'RA-Bar List'!A11,"")</f>
        <v>A505</v>
      </c>
      <c r="B13" s="59">
        <f>IF('RA-Bar List'!B11&gt;0,'RA-Bar List'!B11,"")</f>
        <v>2</v>
      </c>
      <c r="C13" s="59" t="str">
        <f>IF('RA-Bar List'!C11="TOTAL","TOTAL",IF('RA-Bar List'!C11=0,"",IF('RA-Bar List'!C11="TO","TO",'RA-Bar List'!C11&amp;"'-"&amp;'RA-Bar List'!D11&amp;"""")))</f>
        <v>17'-6"</v>
      </c>
      <c r="D13" s="60">
        <f>IF('RA-Bar List'!E11&gt;0,'RA-Bar List'!E11,"")</f>
        <v>37</v>
      </c>
      <c r="E13" s="59">
        <f>IF('RA-Bar List'!F11&gt;0,'RA-Bar List'!F11,"")</f>
        <v>2</v>
      </c>
      <c r="F13" s="59" t="str">
        <f>IF(AND('RA-Bar List'!G11="",'RA-Bar List'!H11=""),"",IF('RA-Bar List'!G11="TO","TO",'RA-Bar List'!G11&amp;"'-"&amp;'RA-Bar List'!H11&amp;""""))</f>
        <v>7'-11"</v>
      </c>
      <c r="G13" s="59" t="str">
        <f>IF(AND('RA-Bar List'!I11="",'RA-Bar List'!J11=""),"",IF('RA-Bar List'!I11="TO","TO",'RA-Bar List'!I11&amp;"'-"&amp;'RA-Bar List'!J11&amp;""""))</f>
        <v>1'-11"</v>
      </c>
      <c r="H13" s="59" t="str">
        <f>IF(AND('RA-Bar List'!K11="",'RA-Bar List'!L11=""),"",IF('RA-Bar List'!K11="TO","TO",'RA-Bar List'!K11&amp;"'-"&amp;'RA-Bar List'!L11&amp;""""))</f>
        <v>7'-11"</v>
      </c>
      <c r="I13" s="59" t="str">
        <f>IF(AND('RA-Bar List'!M11="",'RA-Bar List'!N11=""),"",IF('RA-Bar List'!M11="TO","TO",'RA-Bar List'!M11&amp;"'-"&amp;'RA-Bar List'!N11&amp;""""))</f>
        <v/>
      </c>
      <c r="J13" s="59" t="str">
        <f>IF(AND('RA-Bar List'!P11="",'RA-Bar List'!P11=""),"",IF('RA-Bar List'!O11="TO","TO",'RA-Bar List'!O11&amp;"'-"&amp;'RA-Bar List'!P11&amp;""""))</f>
        <v/>
      </c>
      <c r="K13" s="59" t="str">
        <f>IF('RA-Bar List'!S11="","",(MROUND(ABS('RA-Bar List'!S11),0.25)&amp;""""))</f>
        <v/>
      </c>
      <c r="M13" s="57" t="str">
        <f>IF('RD-Bar List'!A11&gt;0,'RD-Bar List'!A11,"")</f>
        <v>D803</v>
      </c>
      <c r="N13" s="57">
        <f>IF('RD-Bar List'!B11&gt;0,'RD-Bar List'!B11,"")</f>
        <v>10</v>
      </c>
      <c r="O13" s="58" t="str">
        <f>IF('RD-Bar List'!C11="TOTAL","TOTAL",IF('RD-Bar List'!C11=0,"",IF('RD-Bar List'!C11="TO","TO",'RD-Bar List'!C11&amp;"'-"&amp;'RD-Bar List'!D11&amp;"""")))</f>
        <v>24'-1"</v>
      </c>
      <c r="P13" s="72">
        <f>IF('RD-Bar List'!E11&gt;0,'RD-Bar List'!E11,"")</f>
        <v>643</v>
      </c>
      <c r="Q13" s="73" t="str">
        <f>IF('RD-Bar List'!F11&gt;0,'RD-Bar List'!F11,"")</f>
        <v>STR</v>
      </c>
      <c r="R13" s="58"/>
      <c r="S13" s="58"/>
      <c r="T13" s="73"/>
      <c r="U13" s="73"/>
      <c r="V13" s="73"/>
      <c r="W13" s="73"/>
      <c r="Y13" s="57" t="str">
        <f>IF('AS-Bar List'!A11&gt;0,'AS-Bar List'!A11,"")</f>
        <v>AS504</v>
      </c>
      <c r="Z13" s="57" t="str">
        <f>IF('AS-Bar List'!B11&gt;0,'AS-Bar List'!B11,"")</f>
        <v>SER OF</v>
      </c>
      <c r="AA13" s="58" t="str">
        <f>IF('AS-Bar List'!C11="TOTAL","TOTAL",IF('AS-Bar List'!C11=0,"",IF('AS-Bar List'!C11="TO","TO",'AS-Bar List'!C11&amp;"'-"&amp;'AS-Bar List'!D11&amp;"""")))</f>
        <v>TO</v>
      </c>
      <c r="AB13" s="72">
        <f>IF('AS-Bar List'!E11&gt;0,'AS-Bar List'!E11,"")</f>
        <v>927</v>
      </c>
      <c r="AC13" s="73" t="str">
        <f>IF('AS-Bar List'!F11&gt;0,'AS-Bar List'!F11,"")</f>
        <v>STR</v>
      </c>
      <c r="AD13" s="73"/>
      <c r="AE13" s="59"/>
      <c r="AF13" s="59"/>
      <c r="AG13" s="59"/>
      <c r="AH13" s="59"/>
      <c r="AI13" s="73" t="str">
        <f>IF('AS-Bar List'!S11&gt;0,'AS-Bar List'!S11,"")</f>
        <v>18"</v>
      </c>
    </row>
    <row r="14" spans="1:35" ht="12.75" customHeight="1" x14ac:dyDescent="0.25">
      <c r="A14" s="59" t="str">
        <f>IF('RA-Bar List'!A12&gt;0,'RA-Bar List'!A12,"")</f>
        <v>A506</v>
      </c>
      <c r="B14" s="59">
        <f>IF('RA-Bar List'!B12&gt;0,'RA-Bar List'!B12,"")</f>
        <v>8</v>
      </c>
      <c r="C14" s="59" t="str">
        <f>IF('RA-Bar List'!C12="TOTAL","TOTAL",IF('RA-Bar List'!C12=0,"",IF('RA-Bar List'!C12="TO","TO",'RA-Bar List'!C12&amp;"'-"&amp;'RA-Bar List'!D12&amp;"""")))</f>
        <v>29'-10"</v>
      </c>
      <c r="D14" s="60">
        <f>IF('RA-Bar List'!E12&gt;0,'RA-Bar List'!E12,"")</f>
        <v>249</v>
      </c>
      <c r="E14" s="59" t="str">
        <f>IF('RA-Bar List'!F12&gt;0,'RA-Bar List'!F12,"")</f>
        <v>STR</v>
      </c>
      <c r="F14" s="59" t="str">
        <f>IF(AND('RA-Bar List'!G12="",'RA-Bar List'!H12=""),"",IF('RA-Bar List'!G12="TO","TO",'RA-Bar List'!G12&amp;"'-"&amp;'RA-Bar List'!H12&amp;""""))</f>
        <v/>
      </c>
      <c r="G14" s="59" t="str">
        <f>IF(AND('RA-Bar List'!I12="",'RA-Bar List'!J12=""),"",IF('RA-Bar List'!I12="TO","TO",'RA-Bar List'!I12&amp;"'-"&amp;'RA-Bar List'!J12&amp;""""))</f>
        <v/>
      </c>
      <c r="H14" s="59" t="str">
        <f>IF(AND('RA-Bar List'!K12="",'RA-Bar List'!L12=""),"",IF('RA-Bar List'!K12="TO","TO",'RA-Bar List'!K12&amp;"'-"&amp;'RA-Bar List'!L12&amp;""""))</f>
        <v/>
      </c>
      <c r="I14" s="59" t="str">
        <f>IF(AND('RA-Bar List'!M12="",'RA-Bar List'!N12=""),"",IF('RA-Bar List'!M12="TO","TO",'RA-Bar List'!M12&amp;"'-"&amp;'RA-Bar List'!N12&amp;""""))</f>
        <v/>
      </c>
      <c r="J14" s="59" t="str">
        <f>IF(AND('RA-Bar List'!P13="",'RA-Bar List'!P12=""),"",IF('RA-Bar List'!O12="TO","TO",'RA-Bar List'!O12&amp;"'-"&amp;'RA-Bar List'!P12&amp;""""))</f>
        <v/>
      </c>
      <c r="K14" s="59" t="str">
        <f>IF('RA-Bar List'!S12="","",(MROUND(ABS('RA-Bar List'!S12),0.25)&amp;""""))</f>
        <v/>
      </c>
      <c r="M14" s="57"/>
      <c r="N14" s="57"/>
      <c r="O14" s="58"/>
      <c r="P14" s="72"/>
      <c r="Q14" s="73"/>
      <c r="R14" s="58"/>
      <c r="S14" s="58"/>
      <c r="T14" s="73"/>
      <c r="U14" s="73"/>
      <c r="V14" s="73"/>
      <c r="W14" s="73"/>
      <c r="Y14" s="57"/>
      <c r="Z14" s="57">
        <f>IF('AS-Bar List'!B12&gt;0,'AS-Bar List'!B12,"")</f>
        <v>28</v>
      </c>
      <c r="AA14" s="58" t="str">
        <f>IF('AS-Bar List'!C12="TOTAL","TOTAL",IF('AS-Bar List'!C12=0,"",IF('AS-Bar List'!C12="TO","TO",'AS-Bar List'!C12&amp;"'-"&amp;'AS-Bar List'!D12&amp;"""")))</f>
        <v>43'-9"</v>
      </c>
      <c r="AB14" s="72"/>
      <c r="AC14" s="73"/>
      <c r="AD14" s="73"/>
      <c r="AE14" s="59"/>
      <c r="AF14" s="59"/>
      <c r="AG14" s="59"/>
      <c r="AH14" s="59"/>
      <c r="AI14" s="73"/>
    </row>
    <row r="15" spans="1:35" ht="12.75" customHeight="1" x14ac:dyDescent="0.25">
      <c r="A15" s="59" t="str">
        <f>IF('RA-Bar List'!A13&gt;0,'RA-Bar List'!A13,"")</f>
        <v>A507</v>
      </c>
      <c r="B15" s="59">
        <f>IF('RA-Bar List'!B13&gt;0,'RA-Bar List'!B13,"")</f>
        <v>8</v>
      </c>
      <c r="C15" s="59" t="str">
        <f>IF('RA-Bar List'!C13="TOTAL","TOTAL",IF('RA-Bar List'!C13=0,"",IF('RA-Bar List'!C13="TO","TO",'RA-Bar List'!C13&amp;"'-"&amp;'RA-Bar List'!D13&amp;"""")))</f>
        <v>26'-10"</v>
      </c>
      <c r="D15" s="60">
        <f>IF('RA-Bar List'!E13&gt;0,'RA-Bar List'!E13,"")</f>
        <v>224</v>
      </c>
      <c r="E15" s="59" t="str">
        <f>IF('RA-Bar List'!F13&gt;0,'RA-Bar List'!F13,"")</f>
        <v>STR</v>
      </c>
      <c r="F15" s="59" t="str">
        <f>IF(AND('RA-Bar List'!G13="",'RA-Bar List'!H13=""),"",IF('RA-Bar List'!G13="TO","TO",'RA-Bar List'!G13&amp;"'-"&amp;'RA-Bar List'!H13&amp;""""))</f>
        <v/>
      </c>
      <c r="G15" s="59" t="str">
        <f>IF(AND('RA-Bar List'!I13="",'RA-Bar List'!J13=""),"",IF('RA-Bar List'!I13="TO","TO",'RA-Bar List'!I13&amp;"'-"&amp;'RA-Bar List'!J13&amp;""""))</f>
        <v/>
      </c>
      <c r="H15" s="59" t="str">
        <f>IF(AND('RA-Bar List'!K13="",'RA-Bar List'!L13=""),"",IF('RA-Bar List'!K13="TO","TO",'RA-Bar List'!K13&amp;"'-"&amp;'RA-Bar List'!L13&amp;""""))</f>
        <v/>
      </c>
      <c r="I15" s="59" t="str">
        <f>IF(AND('RA-Bar List'!M13="",'RA-Bar List'!N13=""),"",IF('RA-Bar List'!M13="TO","TO",'RA-Bar List'!M13&amp;"'-"&amp;'RA-Bar List'!N13&amp;""""))</f>
        <v/>
      </c>
      <c r="J15" s="59" t="str">
        <f>IF(AND('RA-Bar List'!O14="",'RA-Bar List'!P13=""),"",IF('RA-Bar List'!O13="TO","TO",'RA-Bar List'!O13&amp;"'-"&amp;'RA-Bar List'!P13&amp;""""))</f>
        <v/>
      </c>
      <c r="K15" s="59" t="str">
        <f>IF('RA-Bar List'!S13="","",(MROUND(ABS('RA-Bar List'!S13),0.25)&amp;""""))</f>
        <v/>
      </c>
      <c r="M15" s="57"/>
      <c r="N15" s="57"/>
      <c r="O15" s="58" t="str">
        <f>IF('RD-Bar List'!C13="TOTAL","TOTAL",IF('RD-Bar List'!C13=0,"",IF('RD-Bar List'!C13="TO","TO",'RD-Bar List'!C13&amp;"'-"&amp;'RD-Bar List'!D13&amp;"""")))</f>
        <v>TOTAL</v>
      </c>
      <c r="P15" s="72">
        <f>IF('RD-Bar List'!E13&gt;0,'RD-Bar List'!E13,"")</f>
        <v>2341</v>
      </c>
      <c r="Q15" s="73" t="str">
        <f>IF('RD-Bar List'!F13&gt;0,'RD-Bar List'!F13,"")</f>
        <v>LBS</v>
      </c>
      <c r="R15" s="58"/>
      <c r="S15" s="58"/>
      <c r="T15" s="73"/>
      <c r="U15" s="73"/>
      <c r="V15" s="73"/>
      <c r="W15" s="73"/>
      <c r="Y15" s="57" t="str">
        <f>IF('AS-Bar List'!A13&gt;0,'AS-Bar List'!A13,"")</f>
        <v>AS505</v>
      </c>
      <c r="Z15" s="57">
        <f>IF('AS-Bar List'!B13&gt;0,'AS-Bar List'!B13,"")</f>
        <v>5</v>
      </c>
      <c r="AA15" s="58" t="str">
        <f>IF('AS-Bar List'!C13="TOTAL","TOTAL",IF('AS-Bar List'!C13=0,"",IF('AS-Bar List'!C13="TO","TO",'AS-Bar List'!C13&amp;"'-"&amp;'AS-Bar List'!D13&amp;"""")))</f>
        <v>4'-0"</v>
      </c>
      <c r="AB15" s="72">
        <f>IF('AS-Bar List'!E13&gt;0,'AS-Bar List'!E13,"")</f>
        <v>21</v>
      </c>
      <c r="AC15" s="73" t="str">
        <f>IF('AS-Bar List'!F13&gt;0,'AS-Bar List'!F13,"")</f>
        <v>STR</v>
      </c>
      <c r="AD15" s="73"/>
      <c r="AE15" s="59"/>
      <c r="AF15" s="59"/>
      <c r="AG15" s="59"/>
      <c r="AH15" s="59"/>
      <c r="AI15" s="73"/>
    </row>
    <row r="16" spans="1:35" ht="12.75" customHeight="1" x14ac:dyDescent="0.25">
      <c r="A16" s="59" t="str">
        <f>IF('RA-Bar List'!A14&gt;0,'RA-Bar List'!A14,"")</f>
        <v>A508</v>
      </c>
      <c r="B16" s="59">
        <f>IF('RA-Bar List'!B14&gt;0,'RA-Bar List'!B14,"")</f>
        <v>3</v>
      </c>
      <c r="C16" s="59" t="str">
        <f>IF('RA-Bar List'!C14="TOTAL","TOTAL",IF('RA-Bar List'!C14=0,"",IF('RA-Bar List'!C14="TO","TO",'RA-Bar List'!C14&amp;"'-"&amp;'RA-Bar List'!D14&amp;"""")))</f>
        <v>1'-9"</v>
      </c>
      <c r="D16" s="60">
        <f>IF('RA-Bar List'!E14&gt;0,'RA-Bar List'!E14,"")</f>
        <v>5</v>
      </c>
      <c r="E16" s="59" t="str">
        <f>IF('RA-Bar List'!F14&gt;0,'RA-Bar List'!F14,"")</f>
        <v>STR</v>
      </c>
      <c r="F16" s="59" t="str">
        <f>IF(AND('RA-Bar List'!G14="",'RA-Bar List'!H14=""),"",IF('RA-Bar List'!G14="TO","TO",'RA-Bar List'!G14&amp;"'-"&amp;'RA-Bar List'!H14&amp;""""))</f>
        <v/>
      </c>
      <c r="G16" s="59" t="str">
        <f>IF(AND('RA-Bar List'!I14="",'RA-Bar List'!J14=""),"",IF('RA-Bar List'!I14="TO","TO",'RA-Bar List'!I14&amp;"'-"&amp;'RA-Bar List'!J14&amp;""""))</f>
        <v/>
      </c>
      <c r="H16" s="59" t="str">
        <f>IF(AND('RA-Bar List'!K14="",'RA-Bar List'!L14=""),"",IF('RA-Bar List'!K14="TO","TO",'RA-Bar List'!K14&amp;"'-"&amp;'RA-Bar List'!L14&amp;""""))</f>
        <v/>
      </c>
      <c r="I16" s="59" t="str">
        <f>IF(AND('RA-Bar List'!M14="",'RA-Bar List'!N14=""),"",IF('RA-Bar List'!M14="TO","TO",'RA-Bar List'!M14&amp;"'-"&amp;'RA-Bar List'!N14&amp;""""))</f>
        <v/>
      </c>
      <c r="J16" s="59" t="str">
        <f>IF(AND('RA-Bar List'!O22="",'RA-Bar List'!P14=""),"",IF('RA-Bar List'!O14="TO","TO",'RA-Bar List'!O14&amp;"'-"&amp;'RA-Bar List'!P14&amp;""""))</f>
        <v/>
      </c>
      <c r="K16" s="59" t="str">
        <f>IF('RA-Bar List'!S14="","",(MROUND(ABS('RA-Bar List'!S14),0.25)&amp;""""))</f>
        <v/>
      </c>
      <c r="M16" s="57"/>
      <c r="N16" s="57"/>
      <c r="O16" s="58"/>
      <c r="P16" s="72"/>
      <c r="Q16" s="73"/>
      <c r="R16" s="58"/>
      <c r="S16" s="58"/>
      <c r="T16" s="73"/>
      <c r="U16" s="73"/>
      <c r="V16" s="73"/>
      <c r="W16" s="73"/>
      <c r="Y16" s="57"/>
      <c r="Z16" s="57">
        <f>IF('AS-Bar List'!B14&gt;0,'AS-Bar List'!B14,"")</f>
        <v>1</v>
      </c>
      <c r="AA16" s="58" t="str">
        <f>IF('AS-Bar List'!C14="TOTAL","TOTAL",IF('AS-Bar List'!C14=0,"",IF('AS-Bar List'!C14="TO","TO",'AS-Bar List'!C14&amp;"'-"&amp;'AS-Bar List'!D14&amp;"""")))</f>
        <v>4'-0"</v>
      </c>
      <c r="AB16" s="72"/>
      <c r="AC16" s="73"/>
      <c r="AD16" s="73"/>
      <c r="AE16" s="59"/>
      <c r="AF16" s="59"/>
      <c r="AG16" s="59"/>
      <c r="AH16" s="59"/>
      <c r="AI16" s="73"/>
    </row>
    <row r="17" spans="1:35" ht="12.75" customHeight="1" x14ac:dyDescent="0.25">
      <c r="A17" s="59" t="str">
        <f>IF('RA-Bar List'!A15&gt;0,'RA-Bar List'!A15,"")</f>
        <v>A509</v>
      </c>
      <c r="B17" s="59">
        <f>IF('RA-Bar List'!B15&gt;0,'RA-Bar List'!B15,"")</f>
        <v>3</v>
      </c>
      <c r="C17" s="59" t="str">
        <f>IF('RA-Bar List'!C15="TOTAL","TOTAL",IF('RA-Bar List'!C15=0,"",IF('RA-Bar List'!C15="TO","TO",'RA-Bar List'!C15&amp;"'-"&amp;'RA-Bar List'!D15&amp;"""")))</f>
        <v>2'-11"</v>
      </c>
      <c r="D17" s="60">
        <f>IF('RA-Bar List'!E15&gt;0,'RA-Bar List'!E15,"")</f>
        <v>9</v>
      </c>
      <c r="E17" s="59" t="str">
        <f>IF('RA-Bar List'!F15&gt;0,'RA-Bar List'!F15,"")</f>
        <v>STR</v>
      </c>
      <c r="F17" s="59" t="str">
        <f>IF(AND('RA-Bar List'!G15="",'RA-Bar List'!H15=""),"",IF('RA-Bar List'!G15="TO","TO",'RA-Bar List'!G15&amp;"'-"&amp;'RA-Bar List'!H15&amp;""""))</f>
        <v/>
      </c>
      <c r="G17" s="59" t="str">
        <f>IF(AND('RA-Bar List'!I15="",'RA-Bar List'!J15=""),"",IF('RA-Bar List'!I15="TO","TO",'RA-Bar List'!I15&amp;"'-"&amp;'RA-Bar List'!J15&amp;""""))</f>
        <v/>
      </c>
      <c r="H17" s="59" t="str">
        <f>IF(AND('RA-Bar List'!K15="",'RA-Bar List'!L15=""),"",IF('RA-Bar List'!K15="TO","TO",'RA-Bar List'!K15&amp;"'-"&amp;'RA-Bar List'!L15&amp;""""))</f>
        <v/>
      </c>
      <c r="I17" s="59" t="str">
        <f>IF(AND('RA-Bar List'!M15="",'RA-Bar List'!N15=""),"",IF('RA-Bar List'!M15="TO","TO",'RA-Bar List'!M15&amp;"'-"&amp;'RA-Bar List'!N15&amp;""""))</f>
        <v/>
      </c>
      <c r="J17" s="59" t="str">
        <f>IF(AND('RA-Bar List'!O23="",'RA-Bar List'!P15=""),"",IF('RA-Bar List'!O15="TO","TO",'RA-Bar List'!O15&amp;"'-"&amp;'RA-Bar List'!P15&amp;""""))</f>
        <v/>
      </c>
      <c r="K17" s="59" t="str">
        <f>IF('RA-Bar List'!S15="","",(MROUND(ABS('RA-Bar List'!S15),0.25)&amp;""""))</f>
        <v/>
      </c>
      <c r="M17" s="57"/>
      <c r="N17" s="57"/>
      <c r="O17" s="58"/>
      <c r="P17" s="72"/>
      <c r="Q17" s="73"/>
      <c r="R17" s="58"/>
      <c r="S17" s="58"/>
      <c r="T17" s="73"/>
      <c r="U17" s="73"/>
      <c r="V17" s="73"/>
      <c r="W17" s="73"/>
      <c r="Y17" s="57" t="str">
        <f>IF('AS-Bar List'!A15&gt;0,'AS-Bar List'!A15,"")</f>
        <v>AS506</v>
      </c>
      <c r="Z17" s="57" t="str">
        <f>IF('AS-Bar List'!B15&gt;0,'AS-Bar List'!B15,"")</f>
        <v>SER OF</v>
      </c>
      <c r="AA17" s="58" t="str">
        <f>IF('AS-Bar List'!C15="TOTAL","TOTAL",IF('AS-Bar List'!C15=0,"",IF('AS-Bar List'!C15="TO","TO",'AS-Bar List'!C15&amp;"'-"&amp;'AS-Bar List'!D15&amp;"""")))</f>
        <v>TO</v>
      </c>
      <c r="AB17" s="72">
        <f>IF('AS-Bar List'!E15&gt;0,'AS-Bar List'!E15,"")</f>
        <v>335</v>
      </c>
      <c r="AC17" s="73" t="str">
        <f>IF('AS-Bar List'!F15&gt;0,'AS-Bar List'!F15,"")</f>
        <v>STR</v>
      </c>
      <c r="AD17" s="73"/>
      <c r="AE17" s="59"/>
      <c r="AF17" s="59"/>
      <c r="AG17" s="59"/>
      <c r="AH17" s="59"/>
      <c r="AI17" s="73" t="str">
        <f>IF('AS-Bar List'!S15&gt;0,'AS-Bar List'!S15,"")</f>
        <v>18"</v>
      </c>
    </row>
    <row r="18" spans="1:35" ht="12.75" customHeight="1" x14ac:dyDescent="0.25">
      <c r="A18" s="59" t="str">
        <f>IF('RA-Bar List'!A16&gt;0,'RA-Bar List'!A16,"")</f>
        <v>A510</v>
      </c>
      <c r="B18" s="59">
        <f>IF('RA-Bar List'!B16&gt;0,'RA-Bar List'!B16,"")</f>
        <v>3</v>
      </c>
      <c r="C18" s="59" t="str">
        <f>IF('RA-Bar List'!C16="TOTAL","TOTAL",IF('RA-Bar List'!C16=0,"",IF('RA-Bar List'!C16="TO","TO",'RA-Bar List'!C16&amp;"'-"&amp;'RA-Bar List'!D16&amp;"""")))</f>
        <v>3'-7"</v>
      </c>
      <c r="D18" s="60">
        <f>IF('RA-Bar List'!E16&gt;0,'RA-Bar List'!E16,"")</f>
        <v>11</v>
      </c>
      <c r="E18" s="59" t="str">
        <f>IF('RA-Bar List'!F16&gt;0,'RA-Bar List'!F16,"")</f>
        <v>STR</v>
      </c>
      <c r="F18" s="59" t="str">
        <f>IF(AND('RA-Bar List'!G16="",'RA-Bar List'!H16=""),"",IF('RA-Bar List'!G16="TO","TO",'RA-Bar List'!G16&amp;"'-"&amp;'RA-Bar List'!H16&amp;""""))</f>
        <v/>
      </c>
      <c r="G18" s="59" t="str">
        <f>IF(AND('RA-Bar List'!I16="",'RA-Bar List'!J16=""),"",IF('RA-Bar List'!I16="TO","TO",'RA-Bar List'!I16&amp;"'-"&amp;'RA-Bar List'!J16&amp;""""))</f>
        <v/>
      </c>
      <c r="H18" s="59" t="str">
        <f>IF(AND('RA-Bar List'!K16="",'RA-Bar List'!L16=""),"",IF('RA-Bar List'!K16="TO","TO",'RA-Bar List'!K16&amp;"'-"&amp;'RA-Bar List'!L16&amp;""""))</f>
        <v/>
      </c>
      <c r="I18" s="59" t="str">
        <f>IF(AND('RA-Bar List'!M16="",'RA-Bar List'!N16=""),"",IF('RA-Bar List'!M16="TO","TO",'RA-Bar List'!M16&amp;"'-"&amp;'RA-Bar List'!N16&amp;""""))</f>
        <v/>
      </c>
      <c r="J18" s="59" t="str">
        <f>IF(AND('RA-Bar List'!O24="",'RA-Bar List'!P16=""),"",IF('RA-Bar List'!O16="TO","TO",'RA-Bar List'!O16&amp;"'-"&amp;'RA-Bar List'!P16&amp;""""))</f>
        <v/>
      </c>
      <c r="K18" s="59" t="str">
        <f>IF('RA-Bar List'!S16="","",(MROUND(ABS('RA-Bar List'!S16),0.25)&amp;""""))</f>
        <v/>
      </c>
      <c r="M18" s="57"/>
      <c r="N18" s="57"/>
      <c r="O18" s="58"/>
      <c r="P18" s="72"/>
      <c r="Q18" s="73"/>
      <c r="R18" s="58"/>
      <c r="S18" s="58"/>
      <c r="T18" s="73"/>
      <c r="U18" s="73"/>
      <c r="V18" s="73"/>
      <c r="W18" s="73"/>
      <c r="Y18" s="57"/>
      <c r="Z18" s="57">
        <f>IF('AS-Bar List'!B16&gt;0,'AS-Bar List'!B16,"")</f>
        <v>15</v>
      </c>
      <c r="AA18" s="58" t="str">
        <f>IF('AS-Bar List'!C16="TOTAL","TOTAL",IF('AS-Bar List'!C16=0,"",IF('AS-Bar List'!C16="TO","TO",'AS-Bar List'!C16&amp;"'-"&amp;'AS-Bar List'!D16&amp;"""")))</f>
        <v>38'-10"</v>
      </c>
      <c r="AB18" s="72"/>
      <c r="AC18" s="73"/>
      <c r="AD18" s="73"/>
      <c r="AE18" s="59"/>
      <c r="AF18" s="59"/>
      <c r="AG18" s="59"/>
      <c r="AH18" s="59"/>
      <c r="AI18" s="73"/>
    </row>
    <row r="19" spans="1:35" ht="12.75" customHeight="1" x14ac:dyDescent="0.25">
      <c r="A19" s="59" t="str">
        <f>IF('RA-Bar List'!A17&gt;0,'RA-Bar List'!A17,"")</f>
        <v>A511</v>
      </c>
      <c r="B19" s="59">
        <f>IF('RA-Bar List'!B17&gt;0,'RA-Bar List'!B17,"")</f>
        <v>3</v>
      </c>
      <c r="C19" s="59" t="str">
        <f>IF('RA-Bar List'!C17="TOTAL","TOTAL",IF('RA-Bar List'!C17=0,"",IF('RA-Bar List'!C17="TO","TO",'RA-Bar List'!C17&amp;"'-"&amp;'RA-Bar List'!D17&amp;"""")))</f>
        <v>2'-6"</v>
      </c>
      <c r="D19" s="60">
        <f>IF('RA-Bar List'!E17&gt;0,'RA-Bar List'!E17,"")</f>
        <v>8</v>
      </c>
      <c r="E19" s="59" t="str">
        <f>IF('RA-Bar List'!F17&gt;0,'RA-Bar List'!F17,"")</f>
        <v>STR</v>
      </c>
      <c r="F19" s="59" t="str">
        <f>IF(AND('RA-Bar List'!G17="",'RA-Bar List'!H17=""),"",IF('RA-Bar List'!G17="TO","TO",'RA-Bar List'!G17&amp;"'-"&amp;'RA-Bar List'!H17&amp;""""))</f>
        <v/>
      </c>
      <c r="G19" s="59" t="str">
        <f>IF(AND('RA-Bar List'!I17="",'RA-Bar List'!J17=""),"",IF('RA-Bar List'!I17="TO","TO",'RA-Bar List'!I17&amp;"'-"&amp;'RA-Bar List'!J17&amp;""""))</f>
        <v/>
      </c>
      <c r="H19" s="59" t="str">
        <f>IF(AND('RA-Bar List'!K17="",'RA-Bar List'!L17=""),"",IF('RA-Bar List'!K17="TO","TO",'RA-Bar List'!K17&amp;"'-"&amp;'RA-Bar List'!L17&amp;""""))</f>
        <v/>
      </c>
      <c r="I19" s="59" t="str">
        <f>IF(AND('RA-Bar List'!M17="",'RA-Bar List'!N17=""),"",IF('RA-Bar List'!M17="TO","TO",'RA-Bar List'!M17&amp;"'-"&amp;'RA-Bar List'!N17&amp;""""))</f>
        <v/>
      </c>
      <c r="J19" s="59" t="str">
        <f>IF(AND('RA-Bar List'!O25="",'RA-Bar List'!P17=""),"",IF('RA-Bar List'!O17="TO","TO",'RA-Bar List'!O17&amp;"'-"&amp;'RA-Bar List'!P17&amp;""""))</f>
        <v/>
      </c>
      <c r="K19" s="59" t="str">
        <f>IF('RA-Bar List'!S17="","",(MROUND(ABS('RA-Bar List'!S17),0.25)&amp;""""))</f>
        <v/>
      </c>
      <c r="M19" s="59"/>
      <c r="N19" s="59"/>
      <c r="O19" s="59"/>
      <c r="P19" s="60"/>
      <c r="Q19" s="59"/>
      <c r="R19" s="59"/>
      <c r="S19" s="59"/>
      <c r="T19" s="59"/>
      <c r="U19" s="59"/>
      <c r="V19" s="59"/>
      <c r="W19" s="59"/>
      <c r="Y19" s="57" t="str">
        <f>IF('AS-Bar List'!A17&gt;0,'AS-Bar List'!A17,"")</f>
        <v>AS507</v>
      </c>
      <c r="Z19" s="57">
        <f>IF('AS-Bar List'!B17&gt;0,'AS-Bar List'!B17,"")</f>
        <v>14</v>
      </c>
      <c r="AA19" s="58" t="str">
        <f>IF('AS-Bar List'!C17="TOTAL","TOTAL",IF('AS-Bar List'!C17=0,"",IF('AS-Bar List'!C17="TO","TO",'AS-Bar List'!C17&amp;"'-"&amp;'AS-Bar List'!D17&amp;"""")))</f>
        <v>40'-8"</v>
      </c>
      <c r="AB19" s="72">
        <f>IF('AS-Bar List'!E17&gt;0,'AS-Bar List'!E17,"")</f>
        <v>594</v>
      </c>
      <c r="AC19" s="73" t="str">
        <f>IF('AS-Bar List'!F17&gt;0,'AS-Bar List'!F17,"")</f>
        <v>STR</v>
      </c>
      <c r="AD19" s="73"/>
      <c r="AE19" s="59"/>
      <c r="AF19" s="59"/>
      <c r="AG19" s="59"/>
      <c r="AH19" s="59"/>
      <c r="AI19" s="73"/>
    </row>
    <row r="20" spans="1:35" ht="12.75" customHeight="1" x14ac:dyDescent="0.25">
      <c r="A20" s="59" t="str">
        <f>IF('RA-Bar List'!A18&gt;0,'RA-Bar List'!A18,"")</f>
        <v>A512</v>
      </c>
      <c r="B20" s="59">
        <f>IF('RA-Bar List'!B18&gt;0,'RA-Bar List'!B18,"")</f>
        <v>41</v>
      </c>
      <c r="C20" s="59" t="str">
        <f>IF('RA-Bar List'!C18="TOTAL","TOTAL",IF('RA-Bar List'!C18=0,"",IF('RA-Bar List'!C18="TO","TO",'RA-Bar List'!C18&amp;"'-"&amp;'RA-Bar List'!D18&amp;"""")))</f>
        <v>7'-8"</v>
      </c>
      <c r="D20" s="60">
        <f>IF('RA-Bar List'!E18&gt;0,'RA-Bar List'!E18,"")</f>
        <v>328</v>
      </c>
      <c r="E20" s="59">
        <f>IF('RA-Bar List'!F18&gt;0,'RA-Bar List'!F18,"")</f>
        <v>2</v>
      </c>
      <c r="F20" s="59" t="str">
        <f>IF(AND('RA-Bar List'!G18="",'RA-Bar List'!H18=""),"",IF('RA-Bar List'!G18="TO","TO",'RA-Bar List'!G18&amp;"'-"&amp;'RA-Bar List'!H18&amp;""""))</f>
        <v>3'-0"</v>
      </c>
      <c r="G20" s="59" t="str">
        <f>IF(AND('RA-Bar List'!I18="",'RA-Bar List'!J18=""),"",IF('RA-Bar List'!I18="TO","TO",'RA-Bar List'!I18&amp;"'-"&amp;'RA-Bar List'!J18&amp;""""))</f>
        <v>1'-11"</v>
      </c>
      <c r="H20" s="59" t="str">
        <f>IF(AND('RA-Bar List'!K18="",'RA-Bar List'!L18=""),"",IF('RA-Bar List'!K18="TO","TO",'RA-Bar List'!K18&amp;"'-"&amp;'RA-Bar List'!L18&amp;""""))</f>
        <v>3'-0"</v>
      </c>
      <c r="I20" s="59" t="str">
        <f>IF(AND('RA-Bar List'!M18="",'RA-Bar List'!N18=""),"",IF('RA-Bar List'!M18="TO","TO",'RA-Bar List'!M18&amp;"'-"&amp;'RA-Bar List'!N18&amp;""""))</f>
        <v/>
      </c>
      <c r="J20" s="59" t="str">
        <f>IF(AND('RA-Bar List'!O26="",'RA-Bar List'!P18=""),"",IF('RA-Bar List'!O18="TO","TO",'RA-Bar List'!O18&amp;"'-"&amp;'RA-Bar List'!P18&amp;""""))</f>
        <v/>
      </c>
      <c r="K20" s="59" t="str">
        <f>IF('RA-Bar List'!S18="","",(MROUND(ABS('RA-Bar List'!S18),0.25)&amp;""""))</f>
        <v/>
      </c>
      <c r="M20" s="59"/>
      <c r="N20" s="59"/>
      <c r="O20" s="59"/>
      <c r="P20" s="60"/>
      <c r="Q20" s="59"/>
      <c r="R20" s="59"/>
      <c r="S20" s="59"/>
      <c r="T20" s="59"/>
      <c r="U20" s="59"/>
      <c r="V20" s="59"/>
      <c r="W20" s="59"/>
      <c r="Y20" s="57"/>
      <c r="Z20" s="57">
        <f>IF('AS-Bar List'!B18&gt;0,'AS-Bar List'!B18,"")</f>
        <v>1</v>
      </c>
      <c r="AA20" s="58" t="str">
        <f>IF('AS-Bar List'!C18="TOTAL","TOTAL",IF('AS-Bar List'!C18=0,"",IF('AS-Bar List'!C18="TO","TO",'AS-Bar List'!C18&amp;"'-"&amp;'AS-Bar List'!D18&amp;"""")))</f>
        <v>19'-9"</v>
      </c>
      <c r="AB20" s="72"/>
      <c r="AC20" s="73"/>
      <c r="AD20" s="73"/>
      <c r="AE20" s="59"/>
      <c r="AF20" s="59"/>
      <c r="AG20" s="59"/>
      <c r="AH20" s="59"/>
      <c r="AI20" s="73"/>
    </row>
    <row r="21" spans="1:35" ht="12.75" customHeight="1" x14ac:dyDescent="0.25">
      <c r="A21" s="59" t="str">
        <f>IF('RA-Bar List'!A19&gt;0,'RA-Bar List'!A19,"")</f>
        <v/>
      </c>
      <c r="B21" s="59" t="str">
        <f>IF('RA-Bar List'!B19&gt;0,'RA-Bar List'!B19,"")</f>
        <v/>
      </c>
      <c r="C21" s="59" t="str">
        <f>IF('RA-Bar List'!C19="TOTAL","TOTAL",IF('RA-Bar List'!C19=0,"",IF('RA-Bar List'!C19="TO","TO",'RA-Bar List'!C19&amp;"'-"&amp;'RA-Bar List'!D19&amp;"""")))</f>
        <v/>
      </c>
      <c r="D21" s="60" t="str">
        <f>IF('RA-Bar List'!E19&gt;0,'RA-Bar List'!E19,"")</f>
        <v/>
      </c>
      <c r="E21" s="59" t="str">
        <f>IF('RA-Bar List'!F19&gt;0,'RA-Bar List'!F19,"")</f>
        <v/>
      </c>
      <c r="F21" s="59" t="str">
        <f>IF(AND('RA-Bar List'!G19="",'RA-Bar List'!H19=""),"",IF('RA-Bar List'!G19="TO","TO",'RA-Bar List'!G19&amp;"'-"&amp;'RA-Bar List'!H19&amp;""""))</f>
        <v/>
      </c>
      <c r="G21" s="59" t="str">
        <f>IF(AND('RA-Bar List'!I19="",'RA-Bar List'!J19=""),"",IF('RA-Bar List'!I19="TO","TO",'RA-Bar List'!I19&amp;"'-"&amp;'RA-Bar List'!J19&amp;""""))</f>
        <v/>
      </c>
      <c r="H21" s="59" t="str">
        <f>IF(AND('RA-Bar List'!K19="",'RA-Bar List'!L19=""),"",IF('RA-Bar List'!K19="TO","TO",'RA-Bar List'!K19&amp;"'-"&amp;'RA-Bar List'!L19&amp;""""))</f>
        <v/>
      </c>
      <c r="I21" s="59" t="str">
        <f>IF(AND('RA-Bar List'!M19="",'RA-Bar List'!N19=""),"",IF('RA-Bar List'!M19="TO","TO",'RA-Bar List'!M19&amp;"'-"&amp;'RA-Bar List'!N19&amp;""""))</f>
        <v/>
      </c>
      <c r="J21" s="59" t="str">
        <f>IF(AND('RA-Bar List'!O27="",'RA-Bar List'!P19=""),"",IF('RA-Bar List'!O19="TO","TO",'RA-Bar List'!O19&amp;"'-"&amp;'RA-Bar List'!P19&amp;""""))</f>
        <v/>
      </c>
      <c r="K21" s="59" t="str">
        <f>IF('RA-Bar List'!S19="","",(MROUND(ABS('RA-Bar List'!S19),0.25)&amp;""""))</f>
        <v/>
      </c>
      <c r="M21" s="59"/>
      <c r="N21" s="59"/>
      <c r="O21" s="59"/>
      <c r="P21" s="60"/>
      <c r="Q21" s="59"/>
      <c r="R21" s="59"/>
      <c r="S21" s="59"/>
      <c r="T21" s="59"/>
      <c r="U21" s="59"/>
      <c r="V21" s="59"/>
      <c r="W21" s="59"/>
      <c r="Y21" s="57" t="str">
        <f>IF('AS-Bar List'!A19&gt;0,'AS-Bar List'!A19,"")</f>
        <v>AS508</v>
      </c>
      <c r="Z21" s="57" t="str">
        <f>IF('AS-Bar List'!B19&gt;0,'AS-Bar List'!B19,"")</f>
        <v>SER OF</v>
      </c>
      <c r="AA21" s="58" t="str">
        <f>IF('AS-Bar List'!C19="TOTAL","TOTAL",IF('AS-Bar List'!C19=0,"",IF('AS-Bar List'!C19="TO","TO",'AS-Bar List'!C19&amp;"'-"&amp;'AS-Bar List'!D19&amp;"""")))</f>
        <v>TO</v>
      </c>
      <c r="AB21" s="72">
        <f>IF('AS-Bar List'!E19&gt;0,'AS-Bar List'!E19,"")</f>
        <v>909</v>
      </c>
      <c r="AC21" s="73" t="str">
        <f>IF('AS-Bar List'!F19&gt;0,'AS-Bar List'!F19,"")</f>
        <v>STR</v>
      </c>
      <c r="AD21" s="73"/>
      <c r="AE21" s="59"/>
      <c r="AF21" s="59"/>
      <c r="AG21" s="59"/>
      <c r="AH21" s="59"/>
      <c r="AI21" s="73" t="str">
        <f>IF('AS-Bar List'!S19&gt;0,'AS-Bar List'!S19,"")</f>
        <v>18"</v>
      </c>
    </row>
    <row r="22" spans="1:35" ht="12.75" customHeight="1" thickBot="1" x14ac:dyDescent="0.3">
      <c r="A22" s="59" t="str">
        <f>IF('RA-Bar List'!A20&gt;0,'RA-Bar List'!A20,"")</f>
        <v>A801</v>
      </c>
      <c r="B22" s="59">
        <f>IF('RA-Bar List'!B20&gt;0,'RA-Bar List'!B20,"")</f>
        <v>8</v>
      </c>
      <c r="C22" s="59" t="str">
        <f>IF('RA-Bar List'!C20="TOTAL","TOTAL",IF('RA-Bar List'!C20=0,"",IF('RA-Bar List'!C20="TO","TO",'RA-Bar List'!C20&amp;"'-"&amp;'RA-Bar List'!D20&amp;"""")))</f>
        <v>29'-10"</v>
      </c>
      <c r="D22" s="60">
        <f>IF('RA-Bar List'!E20&gt;0,'RA-Bar List'!E20,"")</f>
        <v>637</v>
      </c>
      <c r="E22" s="59" t="str">
        <f>IF('RA-Bar List'!F20&gt;0,'RA-Bar List'!F20,"")</f>
        <v>STR</v>
      </c>
      <c r="F22" s="59" t="str">
        <f>IF(AND('RA-Bar List'!G20="",'RA-Bar List'!H20=""),"",IF('RA-Bar List'!G20="TO","TO",'RA-Bar List'!G20&amp;"'-"&amp;'RA-Bar List'!H20&amp;""""))</f>
        <v/>
      </c>
      <c r="G22" s="59" t="str">
        <f>IF(AND('RA-Bar List'!I20="",'RA-Bar List'!J20=""),"",IF('RA-Bar List'!I20="TO","TO",'RA-Bar List'!I20&amp;"'-"&amp;'RA-Bar List'!J20&amp;""""))</f>
        <v/>
      </c>
      <c r="H22" s="59" t="str">
        <f>IF(AND('RA-Bar List'!K20="",'RA-Bar List'!L20=""),"",IF('RA-Bar List'!K20="TO","TO",'RA-Bar List'!K20&amp;"'-"&amp;'RA-Bar List'!L20&amp;""""))</f>
        <v/>
      </c>
      <c r="I22" s="59" t="str">
        <f>IF(AND('RA-Bar List'!M20="",'RA-Bar List'!N20=""),"",IF('RA-Bar List'!M20="TO","TO",'RA-Bar List'!M20&amp;"'-"&amp;'RA-Bar List'!N20&amp;""""))</f>
        <v/>
      </c>
      <c r="J22" s="59" t="str">
        <f>IF(AND('RA-Bar List'!O28="",'RA-Bar List'!P20=""),"",IF('RA-Bar List'!O20="TO","TO",'RA-Bar List'!O20&amp;"'-"&amp;'RA-Bar List'!P20&amp;""""))</f>
        <v/>
      </c>
      <c r="K22" s="59" t="str">
        <f>IF('RA-Bar List'!S20="","",(MROUND(ABS('RA-Bar List'!S20),0.25)&amp;""""))</f>
        <v/>
      </c>
      <c r="M22" s="59"/>
      <c r="N22" s="59"/>
      <c r="O22" s="59"/>
      <c r="P22" s="60"/>
      <c r="Q22" s="59"/>
      <c r="R22" s="59"/>
      <c r="S22" s="59"/>
      <c r="T22" s="59"/>
      <c r="U22" s="59"/>
      <c r="V22" s="59"/>
      <c r="W22" s="59"/>
      <c r="Y22" s="57"/>
      <c r="Z22" s="57">
        <f>IF('AS-Bar List'!B20&gt;0,'AS-Bar List'!B20,"")</f>
        <v>28</v>
      </c>
      <c r="AA22" s="58" t="str">
        <f>IF('AS-Bar List'!C20="TOTAL","TOTAL",IF('AS-Bar List'!C20=0,"",IF('AS-Bar List'!C20="TO","TO",'AS-Bar List'!C20&amp;"'-"&amp;'AS-Bar List'!D20&amp;"""")))</f>
        <v>42'-6"</v>
      </c>
      <c r="AB22" s="72"/>
      <c r="AC22" s="73"/>
      <c r="AD22" s="73"/>
      <c r="AE22" s="59"/>
      <c r="AF22" s="59"/>
      <c r="AG22" s="59"/>
      <c r="AH22" s="59"/>
      <c r="AI22" s="73"/>
    </row>
    <row r="23" spans="1:35" ht="12.75" customHeight="1" x14ac:dyDescent="0.25">
      <c r="A23" s="59" t="str">
        <f>IF('RA-Bar List'!A21&gt;0,'RA-Bar List'!A21,"")</f>
        <v>A802</v>
      </c>
      <c r="B23" s="59">
        <f>IF('RA-Bar List'!B21&gt;0,'RA-Bar List'!B21,"")</f>
        <v>8</v>
      </c>
      <c r="C23" s="59" t="str">
        <f>IF('RA-Bar List'!C21="TOTAL","TOTAL",IF('RA-Bar List'!C21=0,"",IF('RA-Bar List'!C21="TO","TO",'RA-Bar List'!C21&amp;"'-"&amp;'RA-Bar List'!D21&amp;"""")))</f>
        <v>26'-10"</v>
      </c>
      <c r="D23" s="60">
        <f>IF('RA-Bar List'!E21&gt;0,'RA-Bar List'!E21,"")</f>
        <v>573</v>
      </c>
      <c r="E23" s="59" t="str">
        <f>IF('RA-Bar List'!F21&gt;0,'RA-Bar List'!F21,"")</f>
        <v>STR</v>
      </c>
      <c r="F23" s="59" t="str">
        <f>IF(AND('RA-Bar List'!G21="",'RA-Bar List'!H21=""),"",IF('RA-Bar List'!G21="TO","TO",'RA-Bar List'!G21&amp;"'-"&amp;'RA-Bar List'!H21&amp;""""))</f>
        <v/>
      </c>
      <c r="G23" s="59" t="str">
        <f>IF(AND('RA-Bar List'!I21="",'RA-Bar List'!J21=""),"",IF('RA-Bar List'!I21="TO","TO",'RA-Bar List'!I21&amp;"'-"&amp;'RA-Bar List'!J21&amp;""""))</f>
        <v/>
      </c>
      <c r="H23" s="59" t="str">
        <f>IF(AND('RA-Bar List'!K21="",'RA-Bar List'!L21=""),"",IF('RA-Bar List'!K21="TO","TO",'RA-Bar List'!K21&amp;"'-"&amp;'RA-Bar List'!L21&amp;""""))</f>
        <v/>
      </c>
      <c r="I23" s="59" t="str">
        <f>IF(AND('RA-Bar List'!M21="",'RA-Bar List'!N21=""),"",IF('RA-Bar List'!M21="TO","TO",'RA-Bar List'!M21&amp;"'-"&amp;'RA-Bar List'!N21&amp;""""))</f>
        <v/>
      </c>
      <c r="J23" s="59" t="str">
        <f>IF(AND('RA-Bar List'!O29="",'RA-Bar List'!P21=""),"",IF('RA-Bar List'!O21="TO","TO",'RA-Bar List'!O21&amp;"'-"&amp;'RA-Bar List'!P21&amp;""""))</f>
        <v/>
      </c>
      <c r="K23" s="59" t="str">
        <f>IF('RA-Bar List'!S21="","",(MROUND(ABS('RA-Bar List'!S21),0.25)&amp;""""))</f>
        <v/>
      </c>
      <c r="M23" s="79" t="s">
        <v>116</v>
      </c>
      <c r="N23" s="80"/>
      <c r="O23" s="80"/>
      <c r="P23" s="80"/>
      <c r="Q23" s="81"/>
      <c r="R23" s="59"/>
      <c r="S23" s="59"/>
      <c r="T23" s="59"/>
      <c r="U23" s="59"/>
      <c r="V23" s="59"/>
      <c r="W23" s="59"/>
      <c r="Y23" s="57" t="str">
        <f>IF('AS-Bar List'!A21&gt;0,'AS-Bar List'!A21,"")</f>
        <v/>
      </c>
      <c r="Z23" s="57" t="str">
        <f>IF('AS-Bar List'!B21&gt;0,'AS-Bar List'!B21,"")</f>
        <v/>
      </c>
      <c r="AA23" s="58" t="str">
        <f>IF('AS-Bar List'!C21="TOTAL","TOTAL",IF('AS-Bar List'!C21=0,"",IF('AS-Bar List'!C21="TO","TO",'AS-Bar List'!C21&amp;"'-"&amp;'AS-Bar List'!D21&amp;"""")))</f>
        <v/>
      </c>
      <c r="AB23" s="72" t="str">
        <f>IF('AS-Bar List'!E21&gt;0,'AS-Bar List'!E21,"")</f>
        <v/>
      </c>
      <c r="AC23" s="73" t="str">
        <f>IF('AS-Bar List'!F21&gt;0,'AS-Bar List'!F21,"")</f>
        <v/>
      </c>
      <c r="AD23" s="73"/>
      <c r="AE23" s="59"/>
      <c r="AF23" s="59"/>
      <c r="AG23" s="59"/>
      <c r="AH23" s="59"/>
      <c r="AI23" s="73"/>
    </row>
    <row r="24" spans="1:35" ht="12.75" customHeight="1" thickBot="1" x14ac:dyDescent="0.3">
      <c r="A24" s="59" t="str">
        <f>IF('RA-Bar List'!A22&gt;0,'RA-Bar List'!A22,"")</f>
        <v/>
      </c>
      <c r="B24" s="59" t="str">
        <f>IF('RA-Bar List'!B22&gt;0,'RA-Bar List'!B22,"")</f>
        <v/>
      </c>
      <c r="C24" s="59" t="str">
        <f>IF('RA-Bar List'!C22="TOTAL","TOTAL",IF('RA-Bar List'!C22=0,"",IF('RA-Bar List'!C22="TO","TO",'RA-Bar List'!C22&amp;"'-"&amp;'RA-Bar List'!D22&amp;"""")))</f>
        <v/>
      </c>
      <c r="D24" s="60" t="str">
        <f>IF('RA-Bar List'!E22&gt;0,'RA-Bar List'!E22,"")</f>
        <v/>
      </c>
      <c r="E24" s="59" t="str">
        <f>IF('RA-Bar List'!F22&gt;0,'RA-Bar List'!F22,"")</f>
        <v/>
      </c>
      <c r="F24" s="59" t="str">
        <f>IF(AND('RA-Bar List'!G22="",'RA-Bar List'!H22=""),"",IF('RA-Bar List'!G22="TO","TO",'RA-Bar List'!G22&amp;"'-"&amp;'RA-Bar List'!H22&amp;""""))</f>
        <v/>
      </c>
      <c r="G24" s="59" t="str">
        <f>IF(AND('RA-Bar List'!I22="",'RA-Bar List'!J22=""),"",IF('RA-Bar List'!I22="TO","TO",'RA-Bar List'!I22&amp;"'-"&amp;'RA-Bar List'!J22&amp;""""))</f>
        <v/>
      </c>
      <c r="H24" s="59" t="str">
        <f>IF(AND('RA-Bar List'!K22="",'RA-Bar List'!L22=""),"",IF('RA-Bar List'!K22="TO","TO",'RA-Bar List'!K22&amp;"'-"&amp;'RA-Bar List'!L22&amp;""""))</f>
        <v/>
      </c>
      <c r="I24" s="59" t="str">
        <f>IF(AND('RA-Bar List'!M22="",'RA-Bar List'!N22=""),"",IF('RA-Bar List'!M22="TO","TO",'RA-Bar List'!M22&amp;"'-"&amp;'RA-Bar List'!N22&amp;""""))</f>
        <v/>
      </c>
      <c r="J24" s="59" t="str">
        <f>IF(AND('RA-Bar List'!O30="",'RA-Bar List'!P22=""),"",IF('RA-Bar List'!O22="TO","TO",'RA-Bar List'!O22&amp;"'-"&amp;'RA-Bar List'!P22&amp;""""))</f>
        <v/>
      </c>
      <c r="K24" s="59" t="str">
        <f>IF('RA-Bar List'!S22="","",(MROUND(ABS('RA-Bar List'!S22),0.25)&amp;""""))</f>
        <v/>
      </c>
      <c r="M24" s="82"/>
      <c r="N24" s="83"/>
      <c r="O24" s="83"/>
      <c r="P24" s="83"/>
      <c r="Q24" s="84"/>
      <c r="R24" s="56"/>
      <c r="S24" s="59"/>
      <c r="T24" s="59"/>
      <c r="U24" s="59"/>
      <c r="V24" s="59"/>
      <c r="W24" s="59"/>
      <c r="Y24" s="57" t="str">
        <f>IF('AS-Bar List'!A22&gt;0,'AS-Bar List'!A22,"")</f>
        <v>AS1001</v>
      </c>
      <c r="Z24" s="57">
        <f>IF('AS-Bar List'!B22&gt;0,'AS-Bar List'!B22,"")</f>
        <v>30</v>
      </c>
      <c r="AA24" s="58" t="str">
        <f>IF('AS-Bar List'!C22="TOTAL","TOTAL",IF('AS-Bar List'!C22=0,"",IF('AS-Bar List'!C22="TO","TO",'AS-Bar List'!C22&amp;"'-"&amp;'AS-Bar List'!D22&amp;"""")))</f>
        <v>40'-8"</v>
      </c>
      <c r="AB24" s="72">
        <f>IF('AS-Bar List'!E22&gt;0,'AS-Bar List'!E22,"")</f>
        <v>5250</v>
      </c>
      <c r="AC24" s="73" t="str">
        <f>IF('AS-Bar List'!F22&gt;0,'AS-Bar List'!F22,"")</f>
        <v>STR</v>
      </c>
      <c r="AD24" s="73"/>
      <c r="AE24" s="59"/>
      <c r="AF24" s="59"/>
      <c r="AG24" s="59"/>
      <c r="AH24" s="59"/>
      <c r="AI24" s="73"/>
    </row>
    <row r="25" spans="1:35" ht="12.75" customHeight="1" x14ac:dyDescent="0.25">
      <c r="A25" s="59" t="str">
        <f>IF('RA-Bar List'!A23&gt;0,'RA-Bar List'!A23,"")</f>
        <v/>
      </c>
      <c r="B25" s="59" t="str">
        <f>IF('RA-Bar List'!B23&gt;0,'RA-Bar List'!B23,"")</f>
        <v/>
      </c>
      <c r="C25" s="59" t="str">
        <f>IF('RA-Bar List'!C23="TOTAL","TOTAL",IF('RA-Bar List'!C23=0,"",IF('RA-Bar List'!C23="TO","TO",'RA-Bar List'!C23&amp;"'-"&amp;'RA-Bar List'!D23&amp;"""")))</f>
        <v>TOTAL</v>
      </c>
      <c r="D25" s="60">
        <f>IF('RA-Bar List'!E23&gt;0,'RA-Bar List'!E23,"")</f>
        <v>2926</v>
      </c>
      <c r="E25" s="59" t="str">
        <f>IF('RA-Bar List'!F23&gt;0,'RA-Bar List'!F23,"")</f>
        <v>LBS</v>
      </c>
      <c r="F25" s="59" t="str">
        <f>IF(AND('RA-Bar List'!G23="",'RA-Bar List'!H23=""),"",IF('RA-Bar List'!G23="TO","TO",'RA-Bar List'!G23&amp;"'-"&amp;'RA-Bar List'!H23&amp;""""))</f>
        <v/>
      </c>
      <c r="G25" s="59" t="str">
        <f>IF(AND('RA-Bar List'!I23="",'RA-Bar List'!J23=""),"",IF('RA-Bar List'!I23="TO","TO",'RA-Bar List'!I23&amp;"'-"&amp;'RA-Bar List'!J23&amp;""""))</f>
        <v/>
      </c>
      <c r="H25" s="59" t="str">
        <f>IF(AND('RA-Bar List'!K23="",'RA-Bar List'!L23=""),"",IF('RA-Bar List'!K23="TO","TO",'RA-Bar List'!K23&amp;"'-"&amp;'RA-Bar List'!L23&amp;""""))</f>
        <v/>
      </c>
      <c r="I25" s="59" t="str">
        <f>IF(AND('RA-Bar List'!M23="",'RA-Bar List'!N23=""),"",IF('RA-Bar List'!M23="TO","TO",'RA-Bar List'!M23&amp;"'-"&amp;'RA-Bar List'!N23&amp;""""))</f>
        <v/>
      </c>
      <c r="J25" s="59" t="str">
        <f>IF(AND('RA-Bar List'!O31="",'RA-Bar List'!P23=""),"",IF('RA-Bar List'!O23="TO","TO",'RA-Bar List'!O23&amp;"'-"&amp;'RA-Bar List'!P23&amp;""""))</f>
        <v/>
      </c>
      <c r="K25" s="59" t="str">
        <f>IF('RA-Bar List'!S23="","",(MROUND(ABS('RA-Bar List'!S23),0.25)&amp;""""))</f>
        <v/>
      </c>
      <c r="M25" s="57" t="str">
        <f>IF('FD-Bar List'!A5&gt;0,'FD-Bar List'!A5,"")</f>
        <v>D501</v>
      </c>
      <c r="N25" s="57">
        <f>IF('FD-Bar List'!B5&gt;0,'FD-Bar List'!B5,"")</f>
        <v>50</v>
      </c>
      <c r="O25" s="58" t="str">
        <f>IF('FD-Bar List'!C5="TOTAL","TOTAL",IF('FD-Bar List'!C5=0,"",IF('FD-Bar List'!C5="TO","TO",'FD-Bar List'!C5&amp;"'-"&amp;'FD-Bar List'!D5&amp;"""")))</f>
        <v>4'-5"</v>
      </c>
      <c r="P25" s="57">
        <f>IF('FD-Bar List'!E5&gt;0,'FD-Bar List'!E5,"")</f>
        <v>230</v>
      </c>
      <c r="Q25" s="57">
        <f>IF('FD-Bar List'!F5&gt;0,'FD-Bar List'!F5,"")</f>
        <v>2</v>
      </c>
      <c r="R25" s="58" t="str">
        <f>IF('FD-Bar List'!G5="TOTAL","TOTAL",IF('FD-Bar List'!G5=0,"",IF('FD-Bar List'!G5="TO","TO",'FD-Bar List'!G5&amp;"'-"&amp;'FD-Bar List'!H5&amp;"""")))</f>
        <v>2'-4"</v>
      </c>
      <c r="S25" s="58" t="str">
        <f>IF('FD-Bar List'!I5="TOTAL","TOTAL",IF('FD-Bar List'!I5=0,"",IF('FD-Bar List'!I5="TO","TO",'FD-Bar List'!I5&amp;"'-"&amp;'FD-Bar List'!J5&amp;"""")))</f>
        <v>2'-4"</v>
      </c>
      <c r="T25" s="73"/>
      <c r="U25" s="59"/>
      <c r="V25" s="59"/>
      <c r="W25" s="59"/>
      <c r="Y25" s="57"/>
      <c r="Z25" s="57">
        <f>IF('AS-Bar List'!B23&gt;0,'AS-Bar List'!B23,"")</f>
        <v>1</v>
      </c>
      <c r="AA25" s="58"/>
      <c r="AB25" s="72"/>
      <c r="AC25" s="73"/>
      <c r="AD25" s="73"/>
      <c r="AE25" s="59"/>
      <c r="AF25" s="59"/>
      <c r="AG25" s="59"/>
      <c r="AH25" s="59"/>
      <c r="AI25" s="73"/>
    </row>
    <row r="26" spans="1:35" ht="12.75" customHeight="1" x14ac:dyDescent="0.25">
      <c r="A26" s="59" t="str">
        <f>IF('RA-Bar List'!A24&gt;0,'RA-Bar List'!A24,"")</f>
        <v/>
      </c>
      <c r="B26" s="59" t="str">
        <f>IF('RA-Bar List'!B24&gt;0,'RA-Bar List'!B24,"")</f>
        <v/>
      </c>
      <c r="C26" s="59" t="str">
        <f>IF('RA-Bar List'!C24="TOTAL","TOTAL",IF('RA-Bar List'!C24=0,"",IF('RA-Bar List'!C24="TO","TO",'RA-Bar List'!C24&amp;"'-"&amp;'RA-Bar List'!D24&amp;"""")))</f>
        <v/>
      </c>
      <c r="D26" s="60" t="str">
        <f>IF('RA-Bar List'!E24&gt;0,'RA-Bar List'!E24,"")</f>
        <v/>
      </c>
      <c r="E26" s="59" t="str">
        <f>IF('RA-Bar List'!F24&gt;0,'RA-Bar List'!F24,"")</f>
        <v/>
      </c>
      <c r="F26" s="59" t="str">
        <f>IF(AND('RA-Bar List'!G24="",'RA-Bar List'!H24=""),"",IF('RA-Bar List'!G24="TO","TO",'RA-Bar List'!G24&amp;"'-"&amp;'RA-Bar List'!H24&amp;""""))</f>
        <v/>
      </c>
      <c r="G26" s="59" t="str">
        <f>IF(AND('RA-Bar List'!I24="",'RA-Bar List'!J24=""),"",IF('RA-Bar List'!I24="TO","TO",'RA-Bar List'!I24&amp;"'-"&amp;'RA-Bar List'!J24&amp;""""))</f>
        <v/>
      </c>
      <c r="H26" s="59" t="str">
        <f>IF(AND('RA-Bar List'!K24="",'RA-Bar List'!L24=""),"",IF('RA-Bar List'!K24="TO","TO",'RA-Bar List'!K24&amp;"'-"&amp;'RA-Bar List'!L24&amp;""""))</f>
        <v/>
      </c>
      <c r="I26" s="59" t="str">
        <f>IF(AND('RA-Bar List'!M24="",'RA-Bar List'!N24=""),"",IF('RA-Bar List'!M24="TO","TO",'RA-Bar List'!M24&amp;"'-"&amp;'RA-Bar List'!N24&amp;""""))</f>
        <v/>
      </c>
      <c r="J26" s="59" t="str">
        <f>IF(AND('RA-Bar List'!O32="",'RA-Bar List'!P24=""),"",IF('RA-Bar List'!O24="TO","TO",'RA-Bar List'!O24&amp;"'-"&amp;'RA-Bar List'!P24&amp;""""))</f>
        <v/>
      </c>
      <c r="K26" s="59" t="str">
        <f>IF('RA-Bar List'!S24="","",(MROUND(ABS('RA-Bar List'!S24),0.25)&amp;""""))</f>
        <v/>
      </c>
      <c r="M26" s="57" t="str">
        <f>IF('FD-Bar List'!A6&gt;0,'FD-Bar List'!A6,"")</f>
        <v>D502</v>
      </c>
      <c r="N26" s="57">
        <f>IF('FD-Bar List'!B6&gt;0,'FD-Bar List'!B6,"")</f>
        <v>50</v>
      </c>
      <c r="O26" s="58" t="str">
        <f>IF('FD-Bar List'!C6="TOTAL","TOTAL",IF('FD-Bar List'!C6=0,"",IF('FD-Bar List'!C6="TO","TO",'FD-Bar List'!C6&amp;"'-"&amp;'FD-Bar List'!D6&amp;"""")))</f>
        <v>6'-6"</v>
      </c>
      <c r="P26" s="57">
        <f>IF('FD-Bar List'!E6&gt;0,'FD-Bar List'!E6,"")</f>
        <v>339</v>
      </c>
      <c r="Q26" s="57">
        <f>IF('FD-Bar List'!F6&gt;0,'FD-Bar List'!F6,"")</f>
        <v>3</v>
      </c>
      <c r="R26" s="58" t="str">
        <f>IF('FD-Bar List'!G6="TOTAL","TOTAL",IF('FD-Bar List'!G6=0,"",IF('FD-Bar List'!G6="TO","TO",'FD-Bar List'!G6&amp;"'-"&amp;'FD-Bar List'!H6&amp;"""")))</f>
        <v>1'-11"</v>
      </c>
      <c r="S26" s="58" t="str">
        <f>IF('FD-Bar List'!I6="TOTAL","TOTAL",IF('FD-Bar List'!I6=0,"",IF('FD-Bar List'!I6="TO","TO",'FD-Bar List'!I6&amp;"'-"&amp;'FD-Bar List'!J6&amp;"""")))</f>
        <v>1'-1"</v>
      </c>
      <c r="T26" s="73"/>
      <c r="U26" s="59"/>
      <c r="V26" s="59"/>
      <c r="W26" s="59"/>
      <c r="Y26" s="57" t="str">
        <f>IF('AS-Bar List'!A24&gt;0,'AS-Bar List'!A24,"")</f>
        <v>AS1002</v>
      </c>
      <c r="Z26" s="57" t="str">
        <f>IF('AS-Bar List'!B24&gt;0,'AS-Bar List'!B24,"")</f>
        <v>SER OF</v>
      </c>
      <c r="AA26" s="58" t="str">
        <f>IF('AS-Bar List'!C24="TOTAL","TOTAL",IF('AS-Bar List'!C24=0,"",IF('AS-Bar List'!C24="TO","TO",'AS-Bar List'!C24&amp;"'-"&amp;'AS-Bar List'!D24&amp;"""")))</f>
        <v>TO</v>
      </c>
      <c r="AB26" s="72">
        <f>IF('AS-Bar List'!E24&gt;0,'AS-Bar List'!E24,"")</f>
        <v>3261</v>
      </c>
      <c r="AC26" s="73" t="str">
        <f>IF('AS-Bar List'!F24&gt;0,'AS-Bar List'!F24,"")</f>
        <v>STR</v>
      </c>
      <c r="AD26" s="73"/>
      <c r="AE26" s="59"/>
      <c r="AF26" s="59"/>
      <c r="AG26" s="59"/>
      <c r="AH26" s="59"/>
      <c r="AI26" s="73" t="str">
        <f>IF('AS-Bar List'!S24&gt;0,'AS-Bar List'!S24,"")</f>
        <v>8"</v>
      </c>
    </row>
    <row r="27" spans="1:35" ht="12.75" customHeight="1" x14ac:dyDescent="0.25">
      <c r="A27" s="59"/>
      <c r="B27" s="59"/>
      <c r="C27" s="59"/>
      <c r="D27" s="60"/>
      <c r="E27" s="59"/>
      <c r="F27" s="59"/>
      <c r="G27" s="59"/>
      <c r="H27" s="59"/>
      <c r="I27" s="59"/>
      <c r="J27" s="59"/>
      <c r="K27" s="59"/>
      <c r="M27" s="57" t="str">
        <f>IF('FD-Bar List'!A7&gt;0,'FD-Bar List'!A7,"")</f>
        <v>D503</v>
      </c>
      <c r="N27" s="57">
        <f>IF('FD-Bar List'!B7&gt;0,'FD-Bar List'!B7,"")</f>
        <v>4</v>
      </c>
      <c r="O27" s="58" t="str">
        <f>IF('FD-Bar List'!C7="TOTAL","TOTAL",IF('FD-Bar List'!C7=0,"",IF('FD-Bar List'!C7="TO","TO",'FD-Bar List'!C7&amp;"'-"&amp;'FD-Bar List'!D7&amp;"""")))</f>
        <v>6'-6"</v>
      </c>
      <c r="P27" s="57">
        <f>IF('FD-Bar List'!E7&gt;0,'FD-Bar List'!E7,"")</f>
        <v>27</v>
      </c>
      <c r="Q27" s="57">
        <f>IF('FD-Bar List'!F7&gt;0,'FD-Bar List'!F7,"")</f>
        <v>3</v>
      </c>
      <c r="R27" s="58" t="str">
        <f>IF('FD-Bar List'!G7="TOTAL","TOTAL",IF('FD-Bar List'!G7=0,"",IF('FD-Bar List'!G7="TO","TO",'FD-Bar List'!G7&amp;"'-"&amp;'FD-Bar List'!H7&amp;"""")))</f>
        <v>1'-11"</v>
      </c>
      <c r="S27" s="58" t="str">
        <f>IF('FD-Bar List'!I7="TOTAL","TOTAL",IF('FD-Bar List'!I7=0,"",IF('FD-Bar List'!I7="TO","TO",'FD-Bar List'!I7&amp;"'-"&amp;'FD-Bar List'!J7&amp;"""")))</f>
        <v>1'-1"</v>
      </c>
      <c r="T27" s="58" t="str">
        <f>IF('RD-Bar List'!K35="TOTAL","TOTAL",IF('RD-Bar List'!K35=0,"",IF('RD-Bar List'!K35="TO","TO",'RD-Bar List'!K35&amp;"'-"&amp;'RD-Bar List'!L35&amp;"""")))</f>
        <v/>
      </c>
      <c r="U27" s="59"/>
      <c r="V27" s="59"/>
      <c r="W27" s="59"/>
      <c r="Y27" s="57"/>
      <c r="Z27" s="57">
        <f>IF('AS-Bar List'!B25&gt;0,'AS-Bar List'!B25,"")</f>
        <v>34</v>
      </c>
      <c r="AA27" s="58"/>
      <c r="AB27" s="72"/>
      <c r="AC27" s="73"/>
      <c r="AD27" s="73"/>
      <c r="AE27" s="59"/>
      <c r="AF27" s="59"/>
      <c r="AG27" s="59"/>
      <c r="AH27" s="59"/>
      <c r="AI27" s="73"/>
    </row>
    <row r="28" spans="1:35" ht="12.75" customHeight="1" x14ac:dyDescent="0.25">
      <c r="A28" s="59"/>
      <c r="B28" s="59"/>
      <c r="C28" s="59"/>
      <c r="D28" s="60"/>
      <c r="E28" s="59"/>
      <c r="F28" s="59"/>
      <c r="G28" s="59"/>
      <c r="H28" s="59"/>
      <c r="I28" s="59"/>
      <c r="J28" s="59"/>
      <c r="K28" s="59"/>
      <c r="M28" s="57"/>
      <c r="N28" s="57"/>
      <c r="O28" s="58"/>
      <c r="P28" s="57"/>
      <c r="Q28" s="57"/>
      <c r="R28" s="58"/>
      <c r="S28" s="58"/>
      <c r="T28" s="58" t="str">
        <f>IF('RD-Bar List'!K36="TOTAL","TOTAL",IF('RD-Bar List'!K36=0,"",IF('RD-Bar List'!K36="TO","TO",'RD-Bar List'!K36&amp;"'-"&amp;'RD-Bar List'!L36&amp;"""")))</f>
        <v/>
      </c>
      <c r="U28" s="59"/>
      <c r="V28" s="59"/>
      <c r="W28" s="59"/>
      <c r="Y28" s="57" t="str">
        <f>IF('AS-Bar List'!A26&gt;0,'AS-Bar List'!A26,"")</f>
        <v>AS1003</v>
      </c>
      <c r="Z28" s="57">
        <f>IF('AS-Bar List'!B26&gt;0,'AS-Bar List'!B26,"")</f>
        <v>5</v>
      </c>
      <c r="AA28" s="58" t="str">
        <f>IF('AS-Bar List'!C26="TOTAL","TOTAL",IF('AS-Bar List'!C26=0,"",IF('AS-Bar List'!C26="TO","TO",'AS-Bar List'!C26&amp;"'-"&amp;'AS-Bar List'!D26&amp;"""")))</f>
        <v>4'-0"</v>
      </c>
      <c r="AB28" s="72">
        <f>IF('AS-Bar List'!E26&gt;0,'AS-Bar List'!E26,"")</f>
        <v>86</v>
      </c>
      <c r="AC28" s="73" t="str">
        <f>IF('AS-Bar List'!F26&gt;0,'AS-Bar List'!F26,"")</f>
        <v>STR</v>
      </c>
      <c r="AD28" s="59" t="str">
        <f>IF(AND('S-Bar List'!G36="",'S-Bar List'!H36=""),"",IF('S-Bar List'!G36="TO","TO",'S-Bar List'!G36&amp;"'-"&amp;'S-Bar List'!H36&amp;""""))</f>
        <v/>
      </c>
      <c r="AE28" s="59"/>
      <c r="AF28" s="59"/>
      <c r="AG28" s="59"/>
      <c r="AH28" s="59"/>
      <c r="AI28" s="73"/>
    </row>
    <row r="29" spans="1:35" ht="12.75" customHeight="1" x14ac:dyDescent="0.25">
      <c r="A29" s="59"/>
      <c r="B29" s="59"/>
      <c r="C29" s="59"/>
      <c r="D29" s="60"/>
      <c r="E29" s="59"/>
      <c r="F29" s="59"/>
      <c r="G29" s="59"/>
      <c r="H29" s="59"/>
      <c r="I29" s="59"/>
      <c r="J29" s="59"/>
      <c r="K29" s="59"/>
      <c r="M29" s="57" t="str">
        <f>IF('FD-Bar List'!A9&gt;0,'FD-Bar List'!A9,"")</f>
        <v>D801</v>
      </c>
      <c r="N29" s="57">
        <f>IF('FD-Bar List'!B9&gt;0,'FD-Bar List'!B9,"")</f>
        <v>35</v>
      </c>
      <c r="O29" s="58" t="str">
        <f>IF('FD-Bar List'!C9="TOTAL","TOTAL",IF('FD-Bar List'!C9=0,"",IF('FD-Bar List'!C9="TO","TO",'FD-Bar List'!C9&amp;"'-"&amp;'FD-Bar List'!D9&amp;"""")))</f>
        <v>4'-3"</v>
      </c>
      <c r="P29" s="57">
        <f>IF('FD-Bar List'!E9&gt;0,'FD-Bar List'!E9,"")</f>
        <v>397</v>
      </c>
      <c r="Q29" s="57">
        <f>IF('FD-Bar List'!F9&gt;0,'FD-Bar List'!F9,"")</f>
        <v>18</v>
      </c>
      <c r="R29" s="58" t="str">
        <f>IF('FD-Bar List'!G9="TOTAL","TOTAL",IF('FD-Bar List'!G9=0,"",IF('FD-Bar List'!G9="TO","TO",'FD-Bar List'!G9&amp;"'-"&amp;'FD-Bar List'!H9&amp;"""")))</f>
        <v>2'-3"</v>
      </c>
      <c r="S29" s="58" t="s">
        <v>128</v>
      </c>
      <c r="T29" s="58" t="s">
        <v>129</v>
      </c>
      <c r="U29" s="59"/>
      <c r="V29" s="59"/>
      <c r="W29" s="59"/>
      <c r="Y29" s="57"/>
      <c r="Z29" s="57">
        <f>IF('AS-Bar List'!B27&gt;0,'AS-Bar List'!B27,"")</f>
        <v>1</v>
      </c>
      <c r="AA29" s="58"/>
      <c r="AB29" s="72"/>
      <c r="AC29" s="73"/>
      <c r="AD29" s="59"/>
      <c r="AE29" s="59"/>
      <c r="AF29" s="59"/>
      <c r="AG29" s="59"/>
      <c r="AH29" s="59"/>
      <c r="AI29" s="73"/>
    </row>
    <row r="30" spans="1:35" ht="12.75" customHeight="1" x14ac:dyDescent="0.25">
      <c r="A30" s="59"/>
      <c r="B30" s="59"/>
      <c r="C30" s="59"/>
      <c r="D30" s="60"/>
      <c r="E30" s="59"/>
      <c r="F30" s="59"/>
      <c r="G30" s="59"/>
      <c r="H30" s="59"/>
      <c r="I30" s="59"/>
      <c r="J30" s="59"/>
      <c r="K30" s="59"/>
      <c r="M30" s="57" t="str">
        <f>IF('FD-Bar List'!A10&gt;0,'FD-Bar List'!A10,"")</f>
        <v>D804</v>
      </c>
      <c r="N30" s="57">
        <f>IF('FD-Bar List'!B10&gt;0,'FD-Bar List'!B10,"")</f>
        <v>10</v>
      </c>
      <c r="O30" s="58" t="str">
        <f>IF('FD-Bar List'!C10="TOTAL","TOTAL",IF('FD-Bar List'!C10=0,"",IF('FD-Bar List'!C10="TO","TO",'FD-Bar List'!C10&amp;"'-"&amp;'FD-Bar List'!D10&amp;"""")))</f>
        <v>24'-1"</v>
      </c>
      <c r="P30" s="57">
        <f>IF('FD-Bar List'!E10&gt;0,'FD-Bar List'!E10,"")</f>
        <v>643</v>
      </c>
      <c r="Q30" s="57" t="str">
        <f>IF('FD-Bar List'!F10&gt;0,'FD-Bar List'!F10,"")</f>
        <v>STR</v>
      </c>
      <c r="R30" s="58"/>
      <c r="S30" s="58"/>
      <c r="T30" s="73"/>
      <c r="U30" s="59"/>
      <c r="V30" s="59"/>
      <c r="W30" s="59"/>
      <c r="Y30" s="57" t="str">
        <f>IF('AS-Bar List'!A28&gt;0,'AS-Bar List'!A28,"")</f>
        <v>AS1004</v>
      </c>
      <c r="Z30" s="57" t="str">
        <f>IF('AS-Bar List'!B28&gt;0,'AS-Bar List'!B28,"")</f>
        <v>SER OF</v>
      </c>
      <c r="AA30" s="58" t="str">
        <f>IF('AS-Bar List'!C28="TOTAL","TOTAL",IF('AS-Bar List'!C28=0,"",IF('AS-Bar List'!C28="TO","TO",'AS-Bar List'!C28&amp;"'-"&amp;'AS-Bar List'!D28&amp;"""")))</f>
        <v>TO</v>
      </c>
      <c r="AB30" s="72">
        <f>IF('AS-Bar List'!E28&gt;0,'AS-Bar List'!E28,"")</f>
        <v>8470</v>
      </c>
      <c r="AC30" s="73" t="str">
        <f>IF('AS-Bar List'!F28&gt;0,'AS-Bar List'!F28,"")</f>
        <v>STR</v>
      </c>
      <c r="AD30" s="73"/>
      <c r="AE30" s="59"/>
      <c r="AF30" s="59"/>
      <c r="AG30" s="59"/>
      <c r="AH30" s="59"/>
      <c r="AI30" s="73" t="str">
        <f>IF('AS-Bar List'!S28&gt;0,'AS-Bar List'!S28,"")</f>
        <v>8"</v>
      </c>
    </row>
    <row r="31" spans="1:35" ht="12.75" customHeight="1" thickBot="1" x14ac:dyDescent="0.3">
      <c r="A31" s="59"/>
      <c r="B31" s="59"/>
      <c r="C31" s="59"/>
      <c r="D31" s="60"/>
      <c r="E31" s="59"/>
      <c r="F31" s="59"/>
      <c r="G31" s="59"/>
      <c r="H31" s="59"/>
      <c r="I31" s="59"/>
      <c r="J31" s="59"/>
      <c r="K31" s="59"/>
      <c r="M31" s="57" t="str">
        <f>IF('FD-Bar List'!A11&gt;0,'FD-Bar List'!A11,"")</f>
        <v>D805</v>
      </c>
      <c r="N31" s="57">
        <f>IF('FD-Bar List'!B11&gt;0,'FD-Bar List'!B11,"")</f>
        <v>10</v>
      </c>
      <c r="O31" s="58" t="str">
        <f>IF('FD-Bar List'!C11="TOTAL","TOTAL",IF('FD-Bar List'!C11=0,"",IF('FD-Bar List'!C11="TO","TO",'FD-Bar List'!C11&amp;"'-"&amp;'FD-Bar List'!D11&amp;"""")))</f>
        <v>26'-5"</v>
      </c>
      <c r="P31" s="57">
        <f>IF('FD-Bar List'!E11&gt;0,'FD-Bar List'!E11,"")</f>
        <v>705</v>
      </c>
      <c r="Q31" s="57" t="str">
        <f>IF('FD-Bar List'!F11&gt;0,'FD-Bar List'!F11,"")</f>
        <v>STR</v>
      </c>
      <c r="R31" s="58"/>
      <c r="S31" s="58"/>
      <c r="T31" s="73"/>
      <c r="U31" s="59"/>
      <c r="V31" s="59"/>
      <c r="W31" s="59"/>
      <c r="Y31" s="57"/>
      <c r="Z31" s="57">
        <f>IF('AS-Bar List'!B29&gt;0,'AS-Bar List'!B29,"")</f>
        <v>62</v>
      </c>
      <c r="AA31" s="58"/>
      <c r="AB31" s="72"/>
      <c r="AC31" s="73"/>
      <c r="AD31" s="73"/>
      <c r="AE31" s="59"/>
      <c r="AF31" s="59"/>
      <c r="AG31" s="59"/>
      <c r="AH31" s="59"/>
      <c r="AI31" s="73"/>
    </row>
    <row r="32" spans="1:35" ht="12.75" customHeight="1" x14ac:dyDescent="0.25">
      <c r="A32" s="79" t="s">
        <v>85</v>
      </c>
      <c r="B32" s="80"/>
      <c r="C32" s="80"/>
      <c r="D32" s="80"/>
      <c r="E32" s="81"/>
      <c r="F32" s="59"/>
      <c r="G32" s="59"/>
      <c r="H32" s="59"/>
      <c r="I32" s="59"/>
      <c r="J32" s="59"/>
      <c r="K32" s="59"/>
      <c r="M32" s="57"/>
      <c r="N32" s="57"/>
      <c r="O32" s="58"/>
      <c r="P32" s="57"/>
      <c r="Q32" s="57"/>
      <c r="R32" s="58"/>
      <c r="S32" s="58"/>
      <c r="T32" s="73"/>
      <c r="U32" s="59"/>
      <c r="V32" s="59"/>
      <c r="W32" s="59"/>
      <c r="Y32" s="57" t="str">
        <f>IF('AS-Bar List'!A30&gt;0,'AS-Bar List'!A30,"")</f>
        <v>AS1005</v>
      </c>
      <c r="Z32" s="57">
        <f>IF('AS-Bar List'!B30&gt;0,'AS-Bar List'!B30,"")</f>
        <v>5</v>
      </c>
      <c r="AA32" s="58" t="str">
        <f>IF('AS-Bar List'!C30="TOTAL","TOTAL",IF('AS-Bar List'!C30=0,"",IF('AS-Bar List'!C30="TO","TO",'AS-Bar List'!C30&amp;"'-"&amp;'AS-Bar List'!D30&amp;"""")))</f>
        <v>4'-0"</v>
      </c>
      <c r="AB32" s="72">
        <f>IF('AS-Bar List'!E30&gt;0,'AS-Bar List'!E30,"")</f>
        <v>86</v>
      </c>
      <c r="AC32" s="73" t="str">
        <f>IF('AS-Bar List'!F30&gt;0,'AS-Bar List'!F30,"")</f>
        <v>STR</v>
      </c>
      <c r="AD32" s="73"/>
      <c r="AE32" s="59"/>
      <c r="AF32" s="59"/>
      <c r="AG32" s="59"/>
      <c r="AH32" s="59"/>
      <c r="AI32" s="73"/>
    </row>
    <row r="33" spans="1:35" ht="12.75" customHeight="1" thickBot="1" x14ac:dyDescent="0.3">
      <c r="A33" s="82"/>
      <c r="B33" s="83"/>
      <c r="C33" s="83"/>
      <c r="D33" s="83"/>
      <c r="E33" s="84"/>
      <c r="F33" s="59"/>
      <c r="G33" s="59"/>
      <c r="H33" s="59"/>
      <c r="I33" s="59"/>
      <c r="J33" s="59"/>
      <c r="K33" s="59"/>
      <c r="M33" s="57"/>
      <c r="N33" s="57"/>
      <c r="O33" s="58" t="str">
        <f>IF('FD-Bar List'!C13="TOTAL","TOTAL",IF('FD-Bar List'!C13=0,"",IF('FD-Bar List'!C13="TO","TO",'FD-Bar List'!C13&amp;"'-"&amp;'FD-Bar List'!D13&amp;"""")))</f>
        <v>TOTAL</v>
      </c>
      <c r="P33" s="76">
        <f>IF('FD-Bar List'!E13&gt;0,'FD-Bar List'!E13,"")</f>
        <v>2341</v>
      </c>
      <c r="Q33" s="57" t="str">
        <f>IF('FD-Bar List'!F13&gt;0,'FD-Bar List'!F13,"")</f>
        <v>LBS</v>
      </c>
      <c r="R33" s="58"/>
      <c r="S33" s="58"/>
      <c r="T33" s="73"/>
      <c r="U33" s="59"/>
      <c r="V33" s="59"/>
      <c r="W33" s="59"/>
      <c r="Y33" s="57"/>
      <c r="Z33" s="57">
        <f>IF('AS-Bar List'!B31&gt;0,'AS-Bar List'!B31,"")</f>
        <v>1</v>
      </c>
      <c r="AA33" s="58"/>
      <c r="AB33" s="72"/>
      <c r="AC33" s="73"/>
      <c r="AD33" s="73"/>
      <c r="AE33" s="59"/>
      <c r="AF33" s="59"/>
      <c r="AG33" s="59"/>
      <c r="AH33" s="59"/>
      <c r="AI33" s="73"/>
    </row>
    <row r="34" spans="1:35" ht="12.75" customHeight="1" x14ac:dyDescent="0.25">
      <c r="A34" s="59" t="str">
        <f>IF('FA-Bar List'!A5&gt;0,'FA-Bar List'!A5,"")</f>
        <v>A401</v>
      </c>
      <c r="B34" s="59">
        <f>IF('FA-Bar List'!B5&gt;0,'FA-Bar List'!B5,"")</f>
        <v>12</v>
      </c>
      <c r="C34" s="59" t="str">
        <f>IF('FA-Bar List'!C5="TOTAL","TOTAL",IF('FA-Bar List'!C5=0,"",IF('FA-Bar List'!C5="TO","TO",'FA-Bar List'!C5&amp;"'-"&amp;'FA-Bar List'!D5&amp;"""")))</f>
        <v>9'-6"</v>
      </c>
      <c r="D34" s="60">
        <f>IF('FA-Bar List'!E5&gt;0,'FA-Bar List'!E5,"")</f>
        <v>76</v>
      </c>
      <c r="E34" s="59">
        <f>IF('FA-Bar List'!F5&gt;0,'FA-Bar List'!F5,"")</f>
        <v>3</v>
      </c>
      <c r="F34" s="59" t="str">
        <f>IF(AND('FA-Bar List'!G5="",'FA-Bar List'!H5=""),"",IF('FA-Bar List'!G5="TO","TO",'FA-Bar List'!G5&amp;"'-"&amp;'FA-Bar List'!H5&amp;""""))</f>
        <v>1'-10"</v>
      </c>
      <c r="G34" s="59" t="str">
        <f>IF(AND('FA-Bar List'!I5="",'FA-Bar List'!J5=""),"",IF('FA-Bar List'!I5="TO","TO",'FA-Bar List'!I5&amp;"'-"&amp;'FA-Bar List'!J5&amp;""""))</f>
        <v>2'-8"</v>
      </c>
      <c r="H34" s="59" t="str">
        <f>IF(AND('FA-Bar List'!K5="",'FA-Bar List'!L5=""),"",IF('FA-Bar List'!K5="TO","TO",'FA-Bar List'!K5&amp;"'-"&amp;'FA-Bar List'!L5&amp;""""))</f>
        <v/>
      </c>
      <c r="I34" s="59" t="str">
        <f>IF(AND('FA-Bar List'!M5="",'FA-Bar List'!N5=""),"",IF('FA-Bar List'!M5="TO","TO",'FA-Bar List'!M5&amp;"'-"&amp;'FA-Bar List'!N5&amp;""""))</f>
        <v/>
      </c>
      <c r="J34" s="59" t="str">
        <f>IF(AND('FA-Bar List'!O5="",'FA-Bar List'!P5=""),"",IF('FA-Bar List'!O5="TO","TO",'FA-Bar List'!O5&amp;"'-"&amp;'FA-Bar List'!P5&amp;""""))</f>
        <v/>
      </c>
      <c r="K34" s="59" t="str">
        <f>IF('FA-Bar List'!S5="","",(MROUND(ABS('FA-Bar List'!S5),0.25)&amp;""""))</f>
        <v/>
      </c>
      <c r="M34" s="57"/>
      <c r="N34" s="57"/>
      <c r="O34" s="58"/>
      <c r="P34" s="57"/>
      <c r="Q34" s="57"/>
      <c r="R34" s="58"/>
      <c r="S34" s="58"/>
      <c r="T34" s="59"/>
      <c r="U34" s="59"/>
      <c r="V34" s="59"/>
      <c r="W34" s="59"/>
      <c r="Y34" s="57" t="str">
        <f>IF('AS-Bar List'!A32&gt;0,'AS-Bar List'!A32,"")</f>
        <v>AS1006</v>
      </c>
      <c r="Z34" s="57" t="str">
        <f>IF('AS-Bar List'!B32&gt;0,'AS-Bar List'!B32,"")</f>
        <v>SER OF</v>
      </c>
      <c r="AA34" s="58" t="str">
        <f>IF('AS-Bar List'!C32="TOTAL","TOTAL",IF('AS-Bar List'!C32=0,"",IF('AS-Bar List'!C32="TO","TO",'AS-Bar List'!C32&amp;"'-"&amp;'AS-Bar List'!D32&amp;"""")))</f>
        <v>TO</v>
      </c>
      <c r="AB34" s="72">
        <f>IF('AS-Bar List'!E32&gt;0,'AS-Bar List'!E32,"")</f>
        <v>3148</v>
      </c>
      <c r="AC34" s="73" t="str">
        <f>IF('AS-Bar List'!F32&gt;0,'AS-Bar List'!F32,"")</f>
        <v>STR</v>
      </c>
      <c r="AD34" s="59"/>
      <c r="AE34" s="59"/>
      <c r="AF34" s="59"/>
      <c r="AG34" s="59"/>
      <c r="AH34" s="59"/>
      <c r="AI34" s="73" t="str">
        <f>IF('AS-Bar List'!S32&gt;0,'AS-Bar List'!S32,"")</f>
        <v>8"</v>
      </c>
    </row>
    <row r="35" spans="1:35" ht="12.75" customHeight="1" x14ac:dyDescent="0.25">
      <c r="A35" s="59" t="str">
        <f>IF('FA-Bar List'!A6&gt;0,'FA-Bar List'!A6,"")</f>
        <v/>
      </c>
      <c r="B35" s="59" t="str">
        <f>IF('FA-Bar List'!B6&gt;0,'FA-Bar List'!B6,"")</f>
        <v/>
      </c>
      <c r="C35" s="59" t="str">
        <f>IF('FA-Bar List'!C6="TOTAL","TOTAL",IF('FA-Bar List'!C6=0,"",IF('FA-Bar List'!C6="TO","TO",'FA-Bar List'!C6&amp;"'-"&amp;'FA-Bar List'!D6&amp;"""")))</f>
        <v/>
      </c>
      <c r="D35" s="60" t="str">
        <f>IF('FA-Bar List'!E6&gt;0,'FA-Bar List'!E6,"")</f>
        <v/>
      </c>
      <c r="E35" s="59" t="str">
        <f>IF('FA-Bar List'!F6&gt;0,'FA-Bar List'!F6,"")</f>
        <v/>
      </c>
      <c r="F35" s="59" t="str">
        <f>IF(AND('FA-Bar List'!G6="",'FA-Bar List'!H6=""),"",IF('FA-Bar List'!G6="TO","TO",'FA-Bar List'!G6&amp;"'-"&amp;'FA-Bar List'!H6&amp;""""))</f>
        <v/>
      </c>
      <c r="G35" s="59" t="str">
        <f>IF(AND('FA-Bar List'!I6="",'FA-Bar List'!J6=""),"",IF('FA-Bar List'!I6="TO","TO",'FA-Bar List'!I6&amp;"'-"&amp;'FA-Bar List'!J6&amp;""""))</f>
        <v/>
      </c>
      <c r="H35" s="59" t="str">
        <f>IF(AND('FA-Bar List'!K6="",'FA-Bar List'!L6=""),"",IF('FA-Bar List'!K6="TO","TO",'FA-Bar List'!K6&amp;"'-"&amp;'FA-Bar List'!L6&amp;""""))</f>
        <v/>
      </c>
      <c r="I35" s="59" t="str">
        <f>IF(AND('FA-Bar List'!M6="",'FA-Bar List'!N6=""),"",IF('FA-Bar List'!M6="TO","TO",'FA-Bar List'!M6&amp;"'-"&amp;'FA-Bar List'!N6&amp;""""))</f>
        <v/>
      </c>
      <c r="J35" s="59" t="str">
        <f>IF(AND('FA-Bar List'!O6="",'FA-Bar List'!P6=""),"",IF('FA-Bar List'!O6="TO","TO",'FA-Bar List'!O6&amp;"'-"&amp;'FA-Bar List'!P6&amp;""""))</f>
        <v/>
      </c>
      <c r="K35" s="59" t="str">
        <f>IF('FA-Bar List'!S6="","",(MROUND(ABS('FA-Bar List'!S6),0.25)&amp;""""))</f>
        <v/>
      </c>
      <c r="M35" s="57"/>
      <c r="N35" s="57"/>
      <c r="O35" s="58"/>
      <c r="P35" s="57"/>
      <c r="Q35" s="57"/>
      <c r="R35" s="58"/>
      <c r="S35" s="58"/>
      <c r="T35" s="59"/>
      <c r="U35" s="59"/>
      <c r="V35" s="59"/>
      <c r="W35" s="59"/>
      <c r="Y35" s="57"/>
      <c r="Z35" s="57">
        <f>IF('AS-Bar List'!B33&gt;0,'AS-Bar List'!B33,"")</f>
        <v>33</v>
      </c>
      <c r="AA35" s="58"/>
      <c r="AB35" s="72"/>
      <c r="AC35" s="73"/>
      <c r="AD35" s="59"/>
      <c r="AE35" s="59"/>
      <c r="AF35" s="59"/>
      <c r="AG35" s="59"/>
      <c r="AH35" s="59"/>
      <c r="AI35" s="73"/>
    </row>
    <row r="36" spans="1:35" ht="12.75" customHeight="1" x14ac:dyDescent="0.25">
      <c r="A36" s="59" t="str">
        <f>IF('FA-Bar List'!A7&gt;0,'FA-Bar List'!A7,"")</f>
        <v>A501</v>
      </c>
      <c r="B36" s="59">
        <f>IF('FA-Bar List'!B7&gt;0,'FA-Bar List'!B7,"")</f>
        <v>41</v>
      </c>
      <c r="C36" s="59" t="str">
        <f>IF('FA-Bar List'!C7="TOTAL","TOTAL",IF('FA-Bar List'!C7=0,"",IF('FA-Bar List'!C7="TO","TO",'FA-Bar List'!C7&amp;"'-"&amp;'FA-Bar List'!D7&amp;"""")))</f>
        <v>7'-9"</v>
      </c>
      <c r="D36" s="60">
        <f>IF('FA-Bar List'!E7&gt;0,'FA-Bar List'!E7,"")</f>
        <v>331</v>
      </c>
      <c r="E36" s="59">
        <f>IF('FA-Bar List'!F7&gt;0,'FA-Bar List'!F7,"")</f>
        <v>2</v>
      </c>
      <c r="F36" s="59" t="str">
        <f>IF(AND('FA-Bar List'!G7="",'FA-Bar List'!H7=""),"",IF('FA-Bar List'!G7="TO","TO",'FA-Bar List'!G7&amp;"'-"&amp;'FA-Bar List'!H7&amp;""""))</f>
        <v>2'-8"</v>
      </c>
      <c r="G36" s="59" t="str">
        <f>IF(AND('FA-Bar List'!I7="",'FA-Bar List'!J7=""),"",IF('FA-Bar List'!I7="TO","TO",'FA-Bar List'!I7&amp;"'-"&amp;'FA-Bar List'!J7&amp;""""))</f>
        <v>2'-8"</v>
      </c>
      <c r="H36" s="59" t="str">
        <f>IF(AND('FA-Bar List'!K7="",'FA-Bar List'!L7=""),"",IF('FA-Bar List'!K7="TO","TO",'FA-Bar List'!K7&amp;"'-"&amp;'FA-Bar List'!L7&amp;""""))</f>
        <v>2'-8"</v>
      </c>
      <c r="I36" s="59" t="str">
        <f>IF(AND('FA-Bar List'!M7="",'FA-Bar List'!N7=""),"",IF('FA-Bar List'!M7="TO","TO",'FA-Bar List'!M7&amp;"'-"&amp;'FA-Bar List'!N7&amp;""""))</f>
        <v/>
      </c>
      <c r="J36" s="59" t="str">
        <f>IF(AND('FA-Bar List'!O7="",'FA-Bar List'!P7=""),"",IF('FA-Bar List'!O7="TO","TO",'FA-Bar List'!O7&amp;"'-"&amp;'FA-Bar List'!P7&amp;""""))</f>
        <v/>
      </c>
      <c r="K36" s="59" t="str">
        <f>IF('FA-Bar List'!S7="","",(MROUND(ABS('FA-Bar List'!S7),0.25)&amp;""""))</f>
        <v/>
      </c>
      <c r="M36" s="57"/>
      <c r="N36" s="57"/>
      <c r="O36" s="58"/>
      <c r="P36" s="57"/>
      <c r="Q36" s="57"/>
      <c r="R36" s="58"/>
      <c r="S36" s="58"/>
      <c r="T36" s="59"/>
      <c r="U36" s="59"/>
      <c r="V36" s="59"/>
      <c r="W36" s="59"/>
      <c r="Y36" s="57" t="str">
        <f>IF('AS-Bar List'!A34&gt;0,'AS-Bar List'!A34,"")</f>
        <v>AS1007</v>
      </c>
      <c r="Z36" s="57">
        <f>IF('AS-Bar List'!B34&gt;0,'AS-Bar List'!B34,"")</f>
        <v>30</v>
      </c>
      <c r="AA36" s="58" t="str">
        <f>IF('AS-Bar List'!C34="TOTAL","TOTAL",IF('AS-Bar List'!C34=0,"",IF('AS-Bar List'!C34="TO","TO",'AS-Bar List'!C34&amp;"'-"&amp;'AS-Bar List'!D34&amp;"""")))</f>
        <v>40'-8"</v>
      </c>
      <c r="AB36" s="72">
        <f>IF('AS-Bar List'!E34&gt;0,'AS-Bar List'!E34,"")</f>
        <v>5250</v>
      </c>
      <c r="AC36" s="73" t="str">
        <f>IF('AS-Bar List'!F34&gt;0,'AS-Bar List'!F34,"")</f>
        <v>STR</v>
      </c>
      <c r="AD36" s="59"/>
      <c r="AE36" s="59"/>
      <c r="AF36" s="59"/>
      <c r="AG36" s="59"/>
      <c r="AH36" s="59"/>
      <c r="AI36" s="73"/>
    </row>
    <row r="37" spans="1:35" ht="12.75" customHeight="1" x14ac:dyDescent="0.25">
      <c r="A37" s="59" t="str">
        <f>IF('FA-Bar List'!A8&gt;0,'FA-Bar List'!A8,"")</f>
        <v>A502</v>
      </c>
      <c r="B37" s="59">
        <f>IF('FA-Bar List'!B8&gt;0,'FA-Bar List'!B8,"")</f>
        <v>19</v>
      </c>
      <c r="C37" s="59" t="str">
        <f>IF('FA-Bar List'!C8="TOTAL","TOTAL",IF('FA-Bar List'!C8=0,"",IF('FA-Bar List'!C8="TO","TO",'FA-Bar List'!C8&amp;"'-"&amp;'FA-Bar List'!D8&amp;"""")))</f>
        <v>9'-10"</v>
      </c>
      <c r="D37" s="60">
        <f>IF('FA-Bar List'!E8&gt;0,'FA-Bar List'!E8,"")</f>
        <v>195</v>
      </c>
      <c r="E37" s="59">
        <f>IF('FA-Bar List'!F8&gt;0,'FA-Bar List'!F8,"")</f>
        <v>2</v>
      </c>
      <c r="F37" s="59" t="str">
        <f>IF(AND('FA-Bar List'!G8="",'FA-Bar List'!H8=""),"",IF('FA-Bar List'!G8="TO","TO",'FA-Bar List'!G8&amp;"'-"&amp;'FA-Bar List'!H8&amp;""""))</f>
        <v>4'-1"</v>
      </c>
      <c r="G37" s="59" t="str">
        <f>IF(AND('FA-Bar List'!I8="",'FA-Bar List'!J8=""),"",IF('FA-Bar List'!I8="TO","TO",'FA-Bar List'!I8&amp;"'-"&amp;'FA-Bar List'!J8&amp;""""))</f>
        <v>1'-11"</v>
      </c>
      <c r="H37" s="59" t="str">
        <f>IF(AND('FA-Bar List'!K8="",'FA-Bar List'!L8=""),"",IF('FA-Bar List'!K8="TO","TO",'FA-Bar List'!K8&amp;"'-"&amp;'FA-Bar List'!L8&amp;""""))</f>
        <v>4'-1"</v>
      </c>
      <c r="I37" s="59" t="str">
        <f>IF(AND('FA-Bar List'!M8="",'FA-Bar List'!N8=""),"",IF('FA-Bar List'!M8="TO","TO",'FA-Bar List'!M8&amp;"'-"&amp;'FA-Bar List'!N8&amp;""""))</f>
        <v/>
      </c>
      <c r="J37" s="59" t="str">
        <f>IF(AND('FA-Bar List'!O8="",'FA-Bar List'!P8=""),"",IF('FA-Bar List'!O8="TO","TO",'FA-Bar List'!O8&amp;"'-"&amp;'FA-Bar List'!P8&amp;""""))</f>
        <v/>
      </c>
      <c r="K37" s="59" t="str">
        <f>IF('FA-Bar List'!S8="","",(MROUND(ABS('FA-Bar List'!S8),0.25)&amp;""""))</f>
        <v/>
      </c>
      <c r="M37" s="57"/>
      <c r="N37" s="57"/>
      <c r="O37" s="58"/>
      <c r="P37" s="57"/>
      <c r="Q37" s="57"/>
      <c r="R37" s="58"/>
      <c r="S37" s="58"/>
      <c r="T37" s="59"/>
      <c r="U37" s="59"/>
      <c r="V37" s="59"/>
      <c r="W37" s="59"/>
      <c r="Y37" s="57"/>
      <c r="Z37" s="57">
        <f>IF('AS-Bar List'!B35&gt;0,'AS-Bar List'!B35,"")</f>
        <v>1</v>
      </c>
      <c r="AA37" s="58"/>
      <c r="AB37" s="72"/>
      <c r="AC37" s="73"/>
      <c r="AD37" s="59"/>
      <c r="AE37" s="59"/>
      <c r="AF37" s="59"/>
      <c r="AG37" s="59"/>
      <c r="AH37" s="59"/>
      <c r="AI37" s="73"/>
    </row>
    <row r="38" spans="1:35" ht="12.75" customHeight="1" x14ac:dyDescent="0.25">
      <c r="A38" s="59" t="str">
        <f>IF('FA-Bar List'!A9&gt;0,'FA-Bar List'!A9,"")</f>
        <v>A503</v>
      </c>
      <c r="B38" s="59">
        <f>IF('FA-Bar List'!B9&gt;0,'FA-Bar List'!B9,"")</f>
        <v>2</v>
      </c>
      <c r="C38" s="59" t="str">
        <f>IF('FA-Bar List'!C9="TOTAL","TOTAL",IF('FA-Bar List'!C9=0,"",IF('FA-Bar List'!C9="TO","TO",'FA-Bar List'!C9&amp;"'-"&amp;'FA-Bar List'!D9&amp;"""")))</f>
        <v>14'-4"</v>
      </c>
      <c r="D38" s="60">
        <f>IF('FA-Bar List'!E9&gt;0,'FA-Bar List'!E9,"")</f>
        <v>30</v>
      </c>
      <c r="E38" s="59">
        <f>IF('FA-Bar List'!F9&gt;0,'FA-Bar List'!F9,"")</f>
        <v>2</v>
      </c>
      <c r="F38" s="59" t="str">
        <f>IF(AND('FA-Bar List'!G9="",'FA-Bar List'!H9=""),"",IF('FA-Bar List'!G9="TO","TO",'FA-Bar List'!G9&amp;"'-"&amp;'FA-Bar List'!H9&amp;""""))</f>
        <v>6'-4"</v>
      </c>
      <c r="G38" s="59" t="str">
        <f>IF(AND('FA-Bar List'!I9="",'FA-Bar List'!J9=""),"",IF('FA-Bar List'!I9="TO","TO",'FA-Bar List'!I9&amp;"'-"&amp;'FA-Bar List'!J9&amp;""""))</f>
        <v>1'-11"</v>
      </c>
      <c r="H38" s="59" t="str">
        <f>IF(AND('FA-Bar List'!K9="",'FA-Bar List'!L9=""),"",IF('FA-Bar List'!K9="TO","TO",'FA-Bar List'!K9&amp;"'-"&amp;'FA-Bar List'!L9&amp;""""))</f>
        <v>6'-4"</v>
      </c>
      <c r="I38" s="59" t="str">
        <f>IF(AND('FA-Bar List'!M9="",'FA-Bar List'!N9=""),"",IF('FA-Bar List'!M9="TO","TO",'FA-Bar List'!M9&amp;"'-"&amp;'FA-Bar List'!N9&amp;""""))</f>
        <v/>
      </c>
      <c r="J38" s="59" t="str">
        <f>IF(AND('FA-Bar List'!O9="",'FA-Bar List'!P9=""),"",IF('FA-Bar List'!O9="TO","TO",'FA-Bar List'!O9&amp;"'-"&amp;'FA-Bar List'!P9&amp;""""))</f>
        <v/>
      </c>
      <c r="K38" s="59" t="str">
        <f>IF('FA-Bar List'!S9="","",(MROUND(ABS('FA-Bar List'!S9),0.25)&amp;""""))</f>
        <v/>
      </c>
      <c r="M38" s="57"/>
      <c r="N38" s="57"/>
      <c r="O38" s="58"/>
      <c r="P38" s="57"/>
      <c r="Q38" s="57"/>
      <c r="R38" s="58"/>
      <c r="S38" s="58"/>
      <c r="T38" s="59"/>
      <c r="U38" s="59"/>
      <c r="V38" s="59"/>
      <c r="W38" s="59"/>
      <c r="Y38" s="57" t="str">
        <f>IF('AS-Bar List'!A36&gt;0,'AS-Bar List'!A36,"")</f>
        <v>AS1008</v>
      </c>
      <c r="Z38" s="57" t="str">
        <f>IF('AS-Bar List'!B36&gt;0,'AS-Bar List'!B36,"")</f>
        <v>SER OF</v>
      </c>
      <c r="AA38" s="58" t="str">
        <f>IF('AS-Bar List'!C36="TOTAL","TOTAL",IF('AS-Bar List'!C36=0,"",IF('AS-Bar List'!C36="TO","TO",'AS-Bar List'!C36&amp;"'-"&amp;'AS-Bar List'!D36&amp;"""")))</f>
        <v>TO</v>
      </c>
      <c r="AB38" s="72">
        <f>IF('AS-Bar List'!E36&gt;0,'AS-Bar List'!E36,"")</f>
        <v>8304</v>
      </c>
      <c r="AC38" s="73" t="str">
        <f>IF('AS-Bar List'!F36&gt;0,'AS-Bar List'!F36,"")</f>
        <v>STR</v>
      </c>
      <c r="AD38" s="59"/>
      <c r="AE38" s="59"/>
      <c r="AF38" s="59"/>
      <c r="AG38" s="59"/>
      <c r="AH38" s="59"/>
      <c r="AI38" s="73" t="str">
        <f>IF('AS-Bar List'!S36&gt;0,'AS-Bar List'!S36,"")</f>
        <v>8"</v>
      </c>
    </row>
    <row r="39" spans="1:35" ht="12.75" customHeight="1" thickBot="1" x14ac:dyDescent="0.3">
      <c r="A39" s="59" t="str">
        <f>IF('FA-Bar List'!A10&gt;0,'FA-Bar List'!A10,"")</f>
        <v>A504</v>
      </c>
      <c r="B39" s="59">
        <f>IF('FA-Bar List'!B10&gt;0,'FA-Bar List'!B10,"")</f>
        <v>18</v>
      </c>
      <c r="C39" s="59" t="str">
        <f>IF('FA-Bar List'!C10="TOTAL","TOTAL",IF('FA-Bar List'!C10=0,"",IF('FA-Bar List'!C10="TO","TO",'FA-Bar List'!C10&amp;"'-"&amp;'FA-Bar List'!D10&amp;"""")))</f>
        <v>11'-4"</v>
      </c>
      <c r="D39" s="60">
        <f>IF('FA-Bar List'!E10&gt;0,'FA-Bar List'!E10,"")</f>
        <v>213</v>
      </c>
      <c r="E39" s="59">
        <f>IF('FA-Bar List'!F10&gt;0,'FA-Bar List'!F10,"")</f>
        <v>2</v>
      </c>
      <c r="F39" s="59" t="str">
        <f>IF(AND('FA-Bar List'!G10="",'FA-Bar List'!H10=""),"",IF('FA-Bar List'!G10="TO","TO",'FA-Bar List'!G10&amp;"'-"&amp;'FA-Bar List'!H10&amp;""""))</f>
        <v>4'-10"</v>
      </c>
      <c r="G39" s="59" t="str">
        <f>IF(AND('FA-Bar List'!I10="",'FA-Bar List'!J10=""),"",IF('FA-Bar List'!I10="TO","TO",'FA-Bar List'!I10&amp;"'-"&amp;'FA-Bar List'!J10&amp;""""))</f>
        <v>1'-11"</v>
      </c>
      <c r="H39" s="59" t="str">
        <f>IF(AND('FA-Bar List'!K10="",'FA-Bar List'!L10=""),"",IF('FA-Bar List'!K10="TO","TO",'FA-Bar List'!K10&amp;"'-"&amp;'FA-Bar List'!L10&amp;""""))</f>
        <v>4'-10"</v>
      </c>
      <c r="I39" s="59" t="str">
        <f>IF(AND('FA-Bar List'!M10="",'FA-Bar List'!N10=""),"",IF('FA-Bar List'!M10="TO","TO",'FA-Bar List'!M10&amp;"'-"&amp;'FA-Bar List'!N10&amp;""""))</f>
        <v/>
      </c>
      <c r="J39" s="59" t="str">
        <f>IF(AND('FA-Bar List'!O10="",'FA-Bar List'!P10=""),"",IF('FA-Bar List'!O10="TO","TO",'FA-Bar List'!O10&amp;"'-"&amp;'FA-Bar List'!P10&amp;""""))</f>
        <v/>
      </c>
      <c r="K39" s="59" t="str">
        <f>IF('FA-Bar List'!S10="","",(MROUND(ABS('FA-Bar List'!S10),0.25)&amp;""""))</f>
        <v/>
      </c>
      <c r="M39" s="57"/>
      <c r="N39" s="57"/>
      <c r="O39" s="58"/>
      <c r="P39" s="72"/>
      <c r="Q39" s="73"/>
      <c r="R39" s="58"/>
      <c r="S39" s="58"/>
      <c r="T39" s="59"/>
      <c r="U39" s="59"/>
      <c r="V39" s="59"/>
      <c r="W39" s="59"/>
      <c r="Y39" s="57"/>
      <c r="Z39" s="57">
        <f>IF('AS-Bar List'!B37&gt;0,'AS-Bar List'!B37,"")</f>
        <v>62</v>
      </c>
      <c r="AA39" s="58"/>
      <c r="AB39" s="72"/>
      <c r="AC39" s="73"/>
      <c r="AD39" s="59"/>
      <c r="AE39" s="59"/>
      <c r="AF39" s="59"/>
      <c r="AG39" s="59"/>
      <c r="AH39" s="59"/>
      <c r="AI39" s="59"/>
    </row>
    <row r="40" spans="1:35" ht="12.75" customHeight="1" x14ac:dyDescent="0.25">
      <c r="A40" s="59" t="str">
        <f>IF('FA-Bar List'!A11&gt;0,'FA-Bar List'!A11,"")</f>
        <v>A505</v>
      </c>
      <c r="B40" s="59">
        <f>IF('FA-Bar List'!B11&gt;0,'FA-Bar List'!B11,"")</f>
        <v>2</v>
      </c>
      <c r="C40" s="59" t="str">
        <f>IF('FA-Bar List'!C11="TOTAL","TOTAL",IF('FA-Bar List'!C11=0,"",IF('FA-Bar List'!C11="TO","TO",'FA-Bar List'!C11&amp;"'-"&amp;'FA-Bar List'!D11&amp;"""")))</f>
        <v>17'-6"</v>
      </c>
      <c r="D40" s="60">
        <f>IF('FA-Bar List'!E11&gt;0,'FA-Bar List'!E11,"")</f>
        <v>37</v>
      </c>
      <c r="E40" s="59">
        <f>IF('FA-Bar List'!F11&gt;0,'FA-Bar List'!F11,"")</f>
        <v>2</v>
      </c>
      <c r="F40" s="59" t="str">
        <f>IF(AND('FA-Bar List'!G11="",'FA-Bar List'!H11=""),"",IF('FA-Bar List'!G11="TO","TO",'FA-Bar List'!G11&amp;"'-"&amp;'FA-Bar List'!H11&amp;""""))</f>
        <v>7'-11"</v>
      </c>
      <c r="G40" s="59" t="str">
        <f>IF(AND('FA-Bar List'!I11="",'FA-Bar List'!J11=""),"",IF('FA-Bar List'!I11="TO","TO",'FA-Bar List'!I11&amp;"'-"&amp;'FA-Bar List'!J11&amp;""""))</f>
        <v>1'-11"</v>
      </c>
      <c r="H40" s="59" t="str">
        <f>IF(AND('FA-Bar List'!K11="",'FA-Bar List'!L11=""),"",IF('FA-Bar List'!K11="TO","TO",'FA-Bar List'!K11&amp;"'-"&amp;'FA-Bar List'!L11&amp;""""))</f>
        <v>7'-11"</v>
      </c>
      <c r="I40" s="59" t="str">
        <f>IF(AND('FA-Bar List'!M11="",'FA-Bar List'!N11=""),"",IF('FA-Bar List'!M11="TO","TO",'FA-Bar List'!M11&amp;"'-"&amp;'FA-Bar List'!N11&amp;""""))</f>
        <v/>
      </c>
      <c r="J40" s="59" t="str">
        <f>IF(AND('FA-Bar List'!O11="",'FA-Bar List'!P11=""),"",IF('FA-Bar List'!O11="TO","TO",'FA-Bar List'!O11&amp;"'-"&amp;'FA-Bar List'!P11&amp;""""))</f>
        <v/>
      </c>
      <c r="K40" s="59" t="str">
        <f>IF('FA-Bar List'!S11="","",(MROUND(ABS('FA-Bar List'!S11),0.25)&amp;""""))</f>
        <v/>
      </c>
      <c r="M40" s="79" t="str">
        <f>UPPER('S-Bar List'!A1)</f>
        <v>SUPERSTRUCTURE</v>
      </c>
      <c r="N40" s="80"/>
      <c r="O40" s="80"/>
      <c r="P40" s="80"/>
      <c r="Q40" s="81"/>
      <c r="R40" s="58"/>
      <c r="S40" s="58"/>
      <c r="T40" s="59"/>
      <c r="U40" s="59"/>
      <c r="V40" s="59"/>
      <c r="W40" s="59"/>
      <c r="Y40" s="57"/>
      <c r="Z40" s="57"/>
      <c r="AA40" s="58"/>
      <c r="AB40" s="72"/>
      <c r="AC40" s="73"/>
      <c r="AD40" s="59"/>
      <c r="AE40" s="59"/>
      <c r="AF40" s="59"/>
      <c r="AG40" s="59"/>
      <c r="AH40" s="59"/>
      <c r="AI40" s="59"/>
    </row>
    <row r="41" spans="1:35" ht="12.75" customHeight="1" thickBot="1" x14ac:dyDescent="0.3">
      <c r="A41" s="59" t="str">
        <f>IF('FA-Bar List'!A12&gt;0,'FA-Bar List'!A12,"")</f>
        <v>A506</v>
      </c>
      <c r="B41" s="59">
        <f>IF('FA-Bar List'!B12&gt;0,'FA-Bar List'!B12,"")</f>
        <v>8</v>
      </c>
      <c r="C41" s="59" t="str">
        <f>IF('FA-Bar List'!C12="TOTAL","TOTAL",IF('FA-Bar List'!C12=0,"",IF('FA-Bar List'!C12="TO","TO",'FA-Bar List'!C12&amp;"'-"&amp;'FA-Bar List'!D12&amp;"""")))</f>
        <v>29'-10"</v>
      </c>
      <c r="D41" s="60">
        <f>IF('FA-Bar List'!E12&gt;0,'FA-Bar List'!E12,"")</f>
        <v>249</v>
      </c>
      <c r="E41" s="59" t="str">
        <f>IF('FA-Bar List'!F12&gt;0,'FA-Bar List'!F12,"")</f>
        <v>STR</v>
      </c>
      <c r="F41" s="59" t="str">
        <f>IF(AND('FA-Bar List'!G12="",'FA-Bar List'!H12=""),"",IF('FA-Bar List'!G12="TO","TO",'FA-Bar List'!G12&amp;"'-"&amp;'FA-Bar List'!H12&amp;""""))</f>
        <v/>
      </c>
      <c r="G41" s="59" t="str">
        <f>IF(AND('FA-Bar List'!I12="",'FA-Bar List'!J12=""),"",IF('FA-Bar List'!I12="TO","TO",'FA-Bar List'!I12&amp;"'-"&amp;'FA-Bar List'!J12&amp;""""))</f>
        <v/>
      </c>
      <c r="H41" s="59" t="str">
        <f>IF(AND('FA-Bar List'!K12="",'FA-Bar List'!L12=""),"",IF('FA-Bar List'!K12="TO","TO",'FA-Bar List'!K12&amp;"'-"&amp;'FA-Bar List'!L12&amp;""""))</f>
        <v/>
      </c>
      <c r="I41" s="59" t="str">
        <f>IF(AND('FA-Bar List'!M12="",'FA-Bar List'!N12=""),"",IF('FA-Bar List'!M12="TO","TO",'FA-Bar List'!M12&amp;"'-"&amp;'FA-Bar List'!N12&amp;""""))</f>
        <v/>
      </c>
      <c r="J41" s="59" t="str">
        <f>IF(AND('FA-Bar List'!O12="",'FA-Bar List'!P12=""),"",IF('FA-Bar List'!O12="TO","TO",'FA-Bar List'!O12&amp;"'-"&amp;'FA-Bar List'!P12&amp;""""))</f>
        <v/>
      </c>
      <c r="K41" s="59" t="str">
        <f>IF('FA-Bar List'!S12="","",(MROUND(ABS('FA-Bar List'!S12),0.25)&amp;""""))</f>
        <v/>
      </c>
      <c r="M41" s="82"/>
      <c r="N41" s="83"/>
      <c r="O41" s="83"/>
      <c r="P41" s="83"/>
      <c r="Q41" s="84"/>
      <c r="R41" s="56"/>
      <c r="S41" s="56"/>
      <c r="T41" s="56"/>
      <c r="U41" s="56"/>
      <c r="V41" s="56"/>
      <c r="W41" s="56"/>
      <c r="Y41" s="59"/>
      <c r="Z41" s="59"/>
      <c r="AA41" s="58" t="str">
        <f>IF('AS-Bar List'!C39="TOTAL","TOTAL",IF('AS-Bar List'!C39=0,"",IF('AS-Bar List'!C39="TO","TO",'AS-Bar List'!C39&amp;"'-"&amp;'AS-Bar List'!D39&amp;"""")))</f>
        <v>TOTAL</v>
      </c>
      <c r="AB41" s="72">
        <f>IF('AS-Bar List'!E39&gt;0,'AS-Bar List'!E39,"")</f>
        <v>37592</v>
      </c>
      <c r="AC41" s="73" t="str">
        <f>IF('AS-Bar List'!F39&gt;0,'AS-Bar List'!F39,"")</f>
        <v>LBS</v>
      </c>
      <c r="AD41" s="59"/>
      <c r="AE41" s="59"/>
      <c r="AF41" s="59"/>
      <c r="AG41" s="59"/>
      <c r="AH41" s="59"/>
      <c r="AI41" s="59"/>
    </row>
    <row r="42" spans="1:35" ht="12.75" customHeight="1" x14ac:dyDescent="0.25">
      <c r="A42" s="59" t="str">
        <f>IF('FA-Bar List'!A13&gt;0,'FA-Bar List'!A13,"")</f>
        <v>A507</v>
      </c>
      <c r="B42" s="59">
        <f>IF('FA-Bar List'!B13&gt;0,'FA-Bar List'!B13,"")</f>
        <v>8</v>
      </c>
      <c r="C42" s="59" t="str">
        <f>IF('FA-Bar List'!C13="TOTAL","TOTAL",IF('FA-Bar List'!C13=0,"",IF('FA-Bar List'!C13="TO","TO",'FA-Bar List'!C13&amp;"'-"&amp;'FA-Bar List'!D13&amp;"""")))</f>
        <v>26'-10"</v>
      </c>
      <c r="D42" s="60">
        <f>IF('FA-Bar List'!E13&gt;0,'FA-Bar List'!E13,"")</f>
        <v>224</v>
      </c>
      <c r="E42" s="59" t="str">
        <f>IF('FA-Bar List'!F13&gt;0,'FA-Bar List'!F13,"")</f>
        <v>STR</v>
      </c>
      <c r="F42" s="59" t="str">
        <f>IF(AND('FA-Bar List'!G13="",'FA-Bar List'!H13=""),"",IF('FA-Bar List'!G13="TO","TO",'FA-Bar List'!G13&amp;"'-"&amp;'FA-Bar List'!H13&amp;""""))</f>
        <v/>
      </c>
      <c r="G42" s="59" t="str">
        <f>IF(AND('FA-Bar List'!I13="",'FA-Bar List'!J13=""),"",IF('FA-Bar List'!I13="TO","TO",'FA-Bar List'!I13&amp;"'-"&amp;'FA-Bar List'!J13&amp;""""))</f>
        <v/>
      </c>
      <c r="H42" s="59" t="str">
        <f>IF(AND('FA-Bar List'!K13="",'FA-Bar List'!L13=""),"",IF('FA-Bar List'!K13="TO","TO",'FA-Bar List'!K13&amp;"'-"&amp;'FA-Bar List'!L13&amp;""""))</f>
        <v/>
      </c>
      <c r="I42" s="59" t="str">
        <f>IF(AND('FA-Bar List'!M13="",'FA-Bar List'!N13=""),"",IF('FA-Bar List'!M13="TO","TO",'FA-Bar List'!M13&amp;"'-"&amp;'FA-Bar List'!N13&amp;""""))</f>
        <v/>
      </c>
      <c r="J42" s="59" t="str">
        <f>IF(AND('FA-Bar List'!O13="",'FA-Bar List'!P13=""),"",IF('FA-Bar List'!O13="TO","TO",'FA-Bar List'!O13&amp;"'-"&amp;'FA-Bar List'!P13&amp;""""))</f>
        <v/>
      </c>
      <c r="K42" s="59" t="str">
        <f>IF('FA-Bar List'!S13="","",(MROUND(ABS('FA-Bar List'!S13),0.25)&amp;""""))</f>
        <v/>
      </c>
      <c r="M42" s="57" t="str">
        <f>IF('S-Bar List'!A5&gt;0,'S-Bar List'!A5,"")</f>
        <v>S401</v>
      </c>
      <c r="N42" s="57">
        <f>IF('S-Bar List'!B5&gt;0,'S-Bar List'!B5,"")</f>
        <v>66</v>
      </c>
      <c r="O42" s="58" t="str">
        <f>IF('S-Bar List'!C5="TOTAL","TOTAL",IF('S-Bar List'!C5=0,"",IF('S-Bar List'!C5="TO","TO",'S-Bar List'!C5&amp;"'-"&amp;'S-Bar List'!D5&amp;"""")))</f>
        <v>21'-4"</v>
      </c>
      <c r="P42" s="72">
        <f>IF('S-Bar List'!E5&gt;0,'S-Bar List'!E5,"")</f>
        <v>941</v>
      </c>
      <c r="Q42" s="73" t="str">
        <f>IF('S-Bar List'!F5&gt;0,'S-Bar List'!F5,"")</f>
        <v>STR</v>
      </c>
      <c r="R42" s="73"/>
      <c r="S42" s="73"/>
      <c r="T42" s="73"/>
      <c r="U42" s="73"/>
      <c r="V42" s="73"/>
      <c r="W42" s="73"/>
      <c r="Y42" s="57"/>
      <c r="Z42" s="57" t="str">
        <f>IF('AS-Bar List'!Z40&gt;0,'AS-Bar List'!Z40,"")</f>
        <v/>
      </c>
      <c r="AA42" s="58" t="str">
        <f>IF('AS-Bar List'!AA40="TOTAL","TOTAL",IF('AS-Bar List'!AA40=0,"",IF('AS-Bar List'!AA40="TO","TO",'AS-Bar List'!AA40&amp;"'-"&amp;'AS-Bar List'!AB40&amp;"""")))</f>
        <v/>
      </c>
      <c r="AB42" s="72"/>
      <c r="AC42" s="73"/>
      <c r="AD42" s="73"/>
      <c r="AE42" s="59"/>
      <c r="AF42" s="59"/>
      <c r="AG42" s="59"/>
      <c r="AH42" s="59"/>
      <c r="AI42" s="59"/>
    </row>
    <row r="43" spans="1:35" ht="12.75" customHeight="1" x14ac:dyDescent="0.25">
      <c r="A43" s="59" t="str">
        <f>IF('FA-Bar List'!A14&gt;0,'FA-Bar List'!A14,"")</f>
        <v>A508</v>
      </c>
      <c r="B43" s="59">
        <f>IF('FA-Bar List'!B14&gt;0,'FA-Bar List'!B14,"")</f>
        <v>3</v>
      </c>
      <c r="C43" s="59" t="str">
        <f>IF('FA-Bar List'!C14="TOTAL","TOTAL",IF('FA-Bar List'!C14=0,"",IF('FA-Bar List'!C14="TO","TO",'FA-Bar List'!C14&amp;"'-"&amp;'FA-Bar List'!D14&amp;"""")))</f>
        <v>1'-9"</v>
      </c>
      <c r="D43" s="60">
        <f>IF('FA-Bar List'!E14&gt;0,'FA-Bar List'!E14,"")</f>
        <v>5</v>
      </c>
      <c r="E43" s="59" t="str">
        <f>IF('FA-Bar List'!F14&gt;0,'FA-Bar List'!F14,"")</f>
        <v>STR</v>
      </c>
      <c r="F43" s="59" t="str">
        <f>IF(AND('FA-Bar List'!G14="",'FA-Bar List'!H14=""),"",IF('FA-Bar List'!G14="TO","TO",'FA-Bar List'!G14&amp;"'-"&amp;'FA-Bar List'!H14&amp;""""))</f>
        <v/>
      </c>
      <c r="G43" s="59" t="str">
        <f>IF(AND('FA-Bar List'!I14="",'FA-Bar List'!J14=""),"",IF('FA-Bar List'!I14="TO","TO",'FA-Bar List'!I14&amp;"'-"&amp;'FA-Bar List'!J14&amp;""""))</f>
        <v/>
      </c>
      <c r="H43" s="59" t="str">
        <f>IF(AND('FA-Bar List'!K14="",'FA-Bar List'!L14=""),"",IF('FA-Bar List'!K14="TO","TO",'FA-Bar List'!K14&amp;"'-"&amp;'FA-Bar List'!L14&amp;""""))</f>
        <v/>
      </c>
      <c r="I43" s="59" t="str">
        <f>IF(AND('FA-Bar List'!M14="",'FA-Bar List'!N14=""),"",IF('FA-Bar List'!M14="TO","TO",'FA-Bar List'!M14&amp;"'-"&amp;'FA-Bar List'!N14&amp;""""))</f>
        <v/>
      </c>
      <c r="J43" s="59" t="str">
        <f>IF(AND('FA-Bar List'!O14="",'FA-Bar List'!P14=""),"",IF('FA-Bar List'!O14="TO","TO",'FA-Bar List'!O14&amp;"'-"&amp;'FA-Bar List'!P14&amp;""""))</f>
        <v/>
      </c>
      <c r="K43" s="59" t="str">
        <f>IF('FA-Bar List'!S14="","",(MROUND(ABS('FA-Bar List'!S14),0.25)&amp;""""))</f>
        <v/>
      </c>
      <c r="M43" s="57" t="str">
        <f>IF('S-Bar List'!A6&gt;0,'S-Bar List'!A6,"")</f>
        <v>S402</v>
      </c>
      <c r="N43" s="57">
        <f>IF('S-Bar List'!B6&gt;0,'S-Bar List'!B6,"")</f>
        <v>66</v>
      </c>
      <c r="O43" s="58" t="str">
        <f>IF('S-Bar List'!C6="TOTAL","TOTAL",IF('S-Bar List'!C6=0,"",IF('S-Bar List'!C6="TO","TO",'S-Bar List'!C6&amp;"'-"&amp;'S-Bar List'!D6&amp;"""")))</f>
        <v>19'-4"</v>
      </c>
      <c r="P43" s="72">
        <f>IF('S-Bar List'!E6&gt;0,'S-Bar List'!E6,"")</f>
        <v>852</v>
      </c>
      <c r="Q43" s="73" t="str">
        <f>IF('S-Bar List'!F6&gt;0,'S-Bar List'!F6,"")</f>
        <v>STR</v>
      </c>
      <c r="R43" s="73"/>
      <c r="S43" s="73"/>
      <c r="T43" s="73"/>
      <c r="U43" s="73"/>
      <c r="V43" s="73"/>
      <c r="W43" s="73"/>
      <c r="Y43" s="57"/>
      <c r="Z43" s="57" t="str">
        <f>IF('AS-Bar List'!Z41&gt;0,'AS-Bar List'!Z41,"")</f>
        <v/>
      </c>
      <c r="AA43" s="58" t="str">
        <f>IF('AS-Bar List'!AA41="TOTAL","TOTAL",IF('AS-Bar List'!AA41=0,"",IF('AS-Bar List'!AA41="TO","TO",'AS-Bar List'!AA41&amp;"'-"&amp;'AS-Bar List'!AB41&amp;"""")))</f>
        <v/>
      </c>
      <c r="AB43" s="72"/>
      <c r="AC43" s="73"/>
      <c r="AD43" s="73"/>
      <c r="AE43" s="59"/>
      <c r="AF43" s="59"/>
      <c r="AG43" s="59"/>
      <c r="AH43" s="59"/>
      <c r="AI43" s="59"/>
    </row>
    <row r="44" spans="1:35" ht="12.75" customHeight="1" thickBot="1" x14ac:dyDescent="0.3">
      <c r="A44" s="59" t="str">
        <f>IF('FA-Bar List'!A15&gt;0,'FA-Bar List'!A15,"")</f>
        <v>A509</v>
      </c>
      <c r="B44" s="59">
        <f>IF('FA-Bar List'!B15&gt;0,'FA-Bar List'!B15,"")</f>
        <v>3</v>
      </c>
      <c r="C44" s="59" t="str">
        <f>IF('FA-Bar List'!C15="TOTAL","TOTAL",IF('FA-Bar List'!C15=0,"",IF('FA-Bar List'!C15="TO","TO",'FA-Bar List'!C15&amp;"'-"&amp;'FA-Bar List'!D15&amp;"""")))</f>
        <v>2'-11"</v>
      </c>
      <c r="D44" s="60">
        <f>IF('FA-Bar List'!E15&gt;0,'FA-Bar List'!E15,"")</f>
        <v>9</v>
      </c>
      <c r="E44" s="59" t="str">
        <f>IF('FA-Bar List'!F15&gt;0,'FA-Bar List'!F15,"")</f>
        <v>STR</v>
      </c>
      <c r="F44" s="59" t="str">
        <f>IF(AND('FA-Bar List'!G15="",'FA-Bar List'!H15=""),"",IF('FA-Bar List'!G15="TO","TO",'FA-Bar List'!G15&amp;"'-"&amp;'FA-Bar List'!H15&amp;""""))</f>
        <v/>
      </c>
      <c r="G44" s="59" t="str">
        <f>IF(AND('FA-Bar List'!I15="",'FA-Bar List'!J15=""),"",IF('FA-Bar List'!I15="TO","TO",'FA-Bar List'!I15&amp;"'-"&amp;'FA-Bar List'!J15&amp;""""))</f>
        <v/>
      </c>
      <c r="H44" s="59" t="str">
        <f>IF(AND('FA-Bar List'!K15="",'FA-Bar List'!L15=""),"",IF('FA-Bar List'!K15="TO","TO",'FA-Bar List'!K15&amp;"'-"&amp;'FA-Bar List'!L15&amp;""""))</f>
        <v/>
      </c>
      <c r="I44" s="59" t="str">
        <f>IF(AND('FA-Bar List'!M15="",'FA-Bar List'!N15=""),"",IF('FA-Bar List'!M15="TO","TO",'FA-Bar List'!M15&amp;"'-"&amp;'FA-Bar List'!N15&amp;""""))</f>
        <v/>
      </c>
      <c r="J44" s="59" t="str">
        <f>IF(AND('FA-Bar List'!O15="",'FA-Bar List'!P15=""),"",IF('FA-Bar List'!O15="TO","TO",'FA-Bar List'!O15&amp;"'-"&amp;'FA-Bar List'!P15&amp;""""))</f>
        <v/>
      </c>
      <c r="K44" s="59" t="str">
        <f>IF('FA-Bar List'!S15="","",(MROUND(ABS('FA-Bar List'!S15),0.25)&amp;""""))</f>
        <v/>
      </c>
      <c r="M44" s="57" t="str">
        <f>IF('S-Bar List'!A7&gt;0,'S-Bar List'!A7,"")</f>
        <v>S403</v>
      </c>
      <c r="N44" s="57">
        <f>IF('S-Bar List'!B7&gt;0,'S-Bar List'!B7,"")</f>
        <v>86</v>
      </c>
      <c r="O44" s="58" t="str">
        <f>IF('S-Bar List'!C7="TOTAL","TOTAL",IF('S-Bar List'!C7=0,"",IF('S-Bar List'!C7="TO","TO",'S-Bar List'!C7&amp;"'-"&amp;'S-Bar List'!D7&amp;"""")))</f>
        <v>21'-4"</v>
      </c>
      <c r="P44" s="72">
        <f>IF('S-Bar List'!E7&gt;0,'S-Bar List'!E7,"")</f>
        <v>1226</v>
      </c>
      <c r="Q44" s="73" t="str">
        <f>IF('S-Bar List'!F7&gt;0,'S-Bar List'!F7,"")</f>
        <v>STR</v>
      </c>
      <c r="R44" s="73"/>
      <c r="S44" s="73"/>
      <c r="T44" s="73"/>
      <c r="U44" s="73"/>
      <c r="V44" s="73"/>
      <c r="W44" s="73"/>
      <c r="Y44" s="57"/>
      <c r="Z44" s="57" t="str">
        <f>IF('AS-Bar List'!Z42&gt;0,'AS-Bar List'!Z42,"")</f>
        <v/>
      </c>
      <c r="AA44" s="58" t="str">
        <f>IF('AS-Bar List'!AA42="TOTAL","TOTAL",IF('AS-Bar List'!AA42=0,"",IF('AS-Bar List'!AA42="TO","TO",'AS-Bar List'!AA42&amp;"'-"&amp;'AS-Bar List'!AB42&amp;"""")))</f>
        <v/>
      </c>
      <c r="AB44" s="72"/>
      <c r="AC44" s="73"/>
      <c r="AD44" s="73"/>
      <c r="AE44" s="59"/>
      <c r="AF44" s="59"/>
      <c r="AG44" s="59"/>
      <c r="AH44" s="59"/>
      <c r="AI44" s="59"/>
    </row>
    <row r="45" spans="1:35" ht="12.75" customHeight="1" x14ac:dyDescent="0.25">
      <c r="A45" s="59" t="str">
        <f>IF('FA-Bar List'!A16&gt;0,'FA-Bar List'!A16,"")</f>
        <v>A510</v>
      </c>
      <c r="B45" s="59">
        <f>IF('FA-Bar List'!B16&gt;0,'FA-Bar List'!B16,"")</f>
        <v>3</v>
      </c>
      <c r="C45" s="59" t="str">
        <f>IF('FA-Bar List'!C16="TOTAL","TOTAL",IF('FA-Bar List'!C16=0,"",IF('FA-Bar List'!C16="TO","TO",'FA-Bar List'!C16&amp;"'-"&amp;'FA-Bar List'!D16&amp;"""")))</f>
        <v>3'-7"</v>
      </c>
      <c r="D45" s="60">
        <f>IF('FA-Bar List'!E16&gt;0,'FA-Bar List'!E16,"")</f>
        <v>11</v>
      </c>
      <c r="E45" s="59" t="str">
        <f>IF('FA-Bar List'!F16&gt;0,'FA-Bar List'!F16,"")</f>
        <v>STR</v>
      </c>
      <c r="F45" s="59" t="str">
        <f>IF(AND('FA-Bar List'!G16="",'FA-Bar List'!H16=""),"",IF('FA-Bar List'!G16="TO","TO",'FA-Bar List'!G16&amp;"'-"&amp;'FA-Bar List'!H16&amp;""""))</f>
        <v/>
      </c>
      <c r="G45" s="59" t="str">
        <f>IF(AND('FA-Bar List'!I16="",'FA-Bar List'!J16=""),"",IF('FA-Bar List'!I16="TO","TO",'FA-Bar List'!I16&amp;"'-"&amp;'FA-Bar List'!J16&amp;""""))</f>
        <v/>
      </c>
      <c r="H45" s="59" t="str">
        <f>IF(AND('FA-Bar List'!K16="",'FA-Bar List'!L16=""),"",IF('FA-Bar List'!K16="TO","TO",'FA-Bar List'!K16&amp;"'-"&amp;'FA-Bar List'!L16&amp;""""))</f>
        <v/>
      </c>
      <c r="I45" s="59" t="str">
        <f>IF(AND('FA-Bar List'!M16="",'FA-Bar List'!N16=""),"",IF('FA-Bar List'!M16="TO","TO",'FA-Bar List'!M16&amp;"'-"&amp;'FA-Bar List'!N16&amp;""""))</f>
        <v/>
      </c>
      <c r="J45" s="59" t="str">
        <f>IF(AND('FA-Bar List'!O16="",'FA-Bar List'!P16=""),"",IF('FA-Bar List'!O16="TO","TO",'FA-Bar List'!O16&amp;"'-"&amp;'FA-Bar List'!P16&amp;""""))</f>
        <v/>
      </c>
      <c r="K45" s="59" t="str">
        <f>IF('FA-Bar List'!S16="","",(MROUND(ABS('FA-Bar List'!S16),0.25)&amp;""""))</f>
        <v/>
      </c>
      <c r="M45" s="57" t="str">
        <f>IF('S-Bar List'!A8&gt;0,'S-Bar List'!A8,"")</f>
        <v>S404</v>
      </c>
      <c r="N45" s="57">
        <f>IF('S-Bar List'!B8&gt;0,'S-Bar List'!B8,"")</f>
        <v>86</v>
      </c>
      <c r="O45" s="58" t="str">
        <f>IF('S-Bar List'!C8="TOTAL","TOTAL",IF('S-Bar List'!C8=0,"",IF('S-Bar List'!C8="TO","TO",'S-Bar List'!C8&amp;"'-"&amp;'S-Bar List'!D8&amp;"""")))</f>
        <v>19'-4"</v>
      </c>
      <c r="P45" s="72">
        <f>IF('S-Bar List'!E8&gt;0,'S-Bar List'!E8,"")</f>
        <v>1111</v>
      </c>
      <c r="Q45" s="73" t="str">
        <f>IF('S-Bar List'!F8&gt;0,'S-Bar List'!F8,"")</f>
        <v>STR</v>
      </c>
      <c r="R45" s="73"/>
      <c r="S45" s="73"/>
      <c r="T45" s="73"/>
      <c r="U45" s="73"/>
      <c r="V45" s="73"/>
      <c r="W45" s="73"/>
      <c r="Y45" s="79" t="s">
        <v>83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1"/>
    </row>
    <row r="46" spans="1:35" ht="12.75" customHeight="1" thickBot="1" x14ac:dyDescent="0.3">
      <c r="A46" s="59" t="str">
        <f>IF('FA-Bar List'!A17&gt;0,'FA-Bar List'!A17,"")</f>
        <v>A511</v>
      </c>
      <c r="B46" s="59">
        <f>IF('FA-Bar List'!B17&gt;0,'FA-Bar List'!B17,"")</f>
        <v>3</v>
      </c>
      <c r="C46" s="59" t="str">
        <f>IF('FA-Bar List'!C17="TOTAL","TOTAL",IF('FA-Bar List'!C17=0,"",IF('FA-Bar List'!C17="TO","TO",'FA-Bar List'!C17&amp;"'-"&amp;'FA-Bar List'!D17&amp;"""")))</f>
        <v>2'-6"</v>
      </c>
      <c r="D46" s="60">
        <f>IF('FA-Bar List'!E17&gt;0,'FA-Bar List'!E17,"")</f>
        <v>8</v>
      </c>
      <c r="E46" s="59" t="str">
        <f>IF('FA-Bar List'!F17&gt;0,'FA-Bar List'!F17,"")</f>
        <v>STR</v>
      </c>
      <c r="F46" s="59" t="str">
        <f>IF(AND('FA-Bar List'!G17="",'FA-Bar List'!H17=""),"",IF('FA-Bar List'!G17="TO","TO",'FA-Bar List'!G17&amp;"'-"&amp;'FA-Bar List'!H17&amp;""""))</f>
        <v/>
      </c>
      <c r="G46" s="59" t="str">
        <f>IF(AND('FA-Bar List'!I17="",'FA-Bar List'!J17=""),"",IF('FA-Bar List'!I17="TO","TO",'FA-Bar List'!I17&amp;"'-"&amp;'FA-Bar List'!J17&amp;""""))</f>
        <v/>
      </c>
      <c r="H46" s="59" t="str">
        <f>IF(AND('FA-Bar List'!K17="",'FA-Bar List'!L17=""),"",IF('FA-Bar List'!K17="TO","TO",'FA-Bar List'!K17&amp;"'-"&amp;'FA-Bar List'!L17&amp;""""))</f>
        <v/>
      </c>
      <c r="I46" s="59" t="str">
        <f>IF(AND('FA-Bar List'!M17="",'FA-Bar List'!N17=""),"",IF('FA-Bar List'!M17="TO","TO",'FA-Bar List'!M17&amp;"'-"&amp;'FA-Bar List'!N17&amp;""""))</f>
        <v/>
      </c>
      <c r="J46" s="59" t="str">
        <f>IF(AND('FA-Bar List'!O17="",'FA-Bar List'!P17=""),"",IF('FA-Bar List'!O17="TO","TO",'FA-Bar List'!O17&amp;"'-"&amp;'FA-Bar List'!P17&amp;""""))</f>
        <v/>
      </c>
      <c r="K46" s="59" t="str">
        <f>IF('FA-Bar List'!S17="","",(MROUND(ABS('FA-Bar List'!S17),0.25)&amp;""""))</f>
        <v/>
      </c>
      <c r="M46" s="57"/>
      <c r="N46" s="57"/>
      <c r="O46" s="58"/>
      <c r="P46" s="72"/>
      <c r="Q46" s="73"/>
      <c r="R46" s="73"/>
      <c r="S46" s="73"/>
      <c r="T46" s="73"/>
      <c r="U46" s="73"/>
      <c r="V46" s="73"/>
      <c r="W46" s="73"/>
      <c r="Y46" s="82"/>
      <c r="Z46" s="83"/>
      <c r="AA46" s="83"/>
      <c r="AB46" s="83"/>
      <c r="AC46" s="83"/>
      <c r="AD46" s="83"/>
      <c r="AE46" s="83"/>
      <c r="AF46" s="83"/>
      <c r="AG46" s="83"/>
      <c r="AH46" s="83"/>
      <c r="AI46" s="84"/>
    </row>
    <row r="47" spans="1:35" ht="12.75" customHeight="1" x14ac:dyDescent="0.25">
      <c r="A47" s="59" t="str">
        <f>IF('FA-Bar List'!A18&gt;0,'FA-Bar List'!A18,"")</f>
        <v>A512</v>
      </c>
      <c r="B47" s="59">
        <f>IF('FA-Bar List'!B18&gt;0,'FA-Bar List'!B18,"")</f>
        <v>41</v>
      </c>
      <c r="C47" s="59" t="str">
        <f>IF('FA-Bar List'!C18="TOTAL","TOTAL",IF('FA-Bar List'!C18=0,"",IF('FA-Bar List'!C18="TO","TO",'FA-Bar List'!C18&amp;"'-"&amp;'FA-Bar List'!D18&amp;"""")))</f>
        <v>7'-8"</v>
      </c>
      <c r="D47" s="60">
        <f>IF('FA-Bar List'!E18&gt;0,'FA-Bar List'!E18,"")</f>
        <v>328</v>
      </c>
      <c r="E47" s="59">
        <f>IF('FA-Bar List'!F18&gt;0,'FA-Bar List'!F18,"")</f>
        <v>2</v>
      </c>
      <c r="F47" s="59" t="str">
        <f>IF(AND('FA-Bar List'!G18="",'FA-Bar List'!H18=""),"",IF('FA-Bar List'!G18="TO","TO",'FA-Bar List'!G18&amp;"'-"&amp;'FA-Bar List'!H18&amp;""""))</f>
        <v>3'-0"</v>
      </c>
      <c r="G47" s="59" t="str">
        <f>IF(AND('FA-Bar List'!I18="",'FA-Bar List'!J18=""),"",IF('FA-Bar List'!I18="TO","TO",'FA-Bar List'!I18&amp;"'-"&amp;'FA-Bar List'!J18&amp;""""))</f>
        <v>1'-11"</v>
      </c>
      <c r="H47" s="59" t="str">
        <f>IF(AND('FA-Bar List'!K18="",'FA-Bar List'!L18=""),"",IF('FA-Bar List'!K18="TO","TO",'FA-Bar List'!K18&amp;"'-"&amp;'FA-Bar List'!L18&amp;""""))</f>
        <v>3'-0"</v>
      </c>
      <c r="I47" s="59" t="str">
        <f>IF(AND('FA-Bar List'!M18="",'FA-Bar List'!N18=""),"",IF('FA-Bar List'!M18="TO","TO",'FA-Bar List'!M18&amp;"'-"&amp;'FA-Bar List'!N18&amp;""""))</f>
        <v/>
      </c>
      <c r="J47" s="59" t="str">
        <f>IF(AND('FA-Bar List'!O18="",'FA-Bar List'!P18=""),"",IF('FA-Bar List'!O18="TO","TO",'FA-Bar List'!O18&amp;"'-"&amp;'FA-Bar List'!P18&amp;""""))</f>
        <v/>
      </c>
      <c r="K47" s="59" t="str">
        <f>IF('FA-Bar List'!S18="","",(MROUND(ABS('FA-Bar List'!S18),0.25)&amp;""""))</f>
        <v/>
      </c>
      <c r="M47" s="57" t="str">
        <f>IF('S-Bar List'!A10&gt;0,'S-Bar List'!A10,"")</f>
        <v>S501</v>
      </c>
      <c r="N47" s="57">
        <f>IF('S-Bar List'!B10&gt;0,'S-Bar List'!B10,"")</f>
        <v>170</v>
      </c>
      <c r="O47" s="58" t="str">
        <f>IF('S-Bar List'!C10="TOTAL","TOTAL",IF('S-Bar List'!C10=0,"",IF('S-Bar List'!C10="TO","TO",'S-Bar List'!C10&amp;"'-"&amp;'S-Bar List'!D10&amp;"""")))</f>
        <v>16'-1"</v>
      </c>
      <c r="P47" s="72">
        <f>IF('S-Bar List'!E10&gt;0,'S-Bar List'!E10,"")</f>
        <v>2852</v>
      </c>
      <c r="Q47" s="73" t="str">
        <f>IF('S-Bar List'!F10&gt;0,'S-Bar List'!F10,"")</f>
        <v>STR</v>
      </c>
      <c r="R47" s="73"/>
      <c r="S47" s="73"/>
      <c r="T47" s="73"/>
      <c r="U47" s="73"/>
      <c r="V47" s="73"/>
      <c r="W47" s="73"/>
      <c r="Y47" s="68"/>
      <c r="Z47" s="69"/>
      <c r="AA47" s="69"/>
      <c r="AB47" s="70"/>
      <c r="AC47" s="69"/>
      <c r="AD47" s="69"/>
      <c r="AE47" s="69"/>
      <c r="AF47" s="69"/>
      <c r="AG47" s="69"/>
      <c r="AH47" s="69"/>
      <c r="AI47" s="71"/>
    </row>
    <row r="48" spans="1:35" ht="12.75" customHeight="1" x14ac:dyDescent="0.25">
      <c r="A48" s="59" t="str">
        <f>IF('FA-Bar List'!A19&gt;0,'FA-Bar List'!A19,"")</f>
        <v/>
      </c>
      <c r="B48" s="59" t="str">
        <f>IF('FA-Bar List'!B19&gt;0,'FA-Bar List'!B19,"")</f>
        <v/>
      </c>
      <c r="C48" s="59" t="str">
        <f>IF('FA-Bar List'!C19="TOTAL","TOTAL",IF('FA-Bar List'!C19=0,"",IF('FA-Bar List'!C19="TO","TO",'FA-Bar List'!C19&amp;"'-"&amp;'FA-Bar List'!D19&amp;"""")))</f>
        <v/>
      </c>
      <c r="D48" s="60" t="str">
        <f>IF('FA-Bar List'!E19&gt;0,'FA-Bar List'!E19,"")</f>
        <v/>
      </c>
      <c r="E48" s="59" t="str">
        <f>IF('FA-Bar List'!F19&gt;0,'FA-Bar List'!F19,"")</f>
        <v/>
      </c>
      <c r="F48" s="59" t="str">
        <f>IF(AND('FA-Bar List'!G19="",'FA-Bar List'!H19=""),"",IF('FA-Bar List'!G19="TO","TO",'FA-Bar List'!G19&amp;"'-"&amp;'FA-Bar List'!H19&amp;""""))</f>
        <v/>
      </c>
      <c r="G48" s="59" t="str">
        <f>IF(AND('FA-Bar List'!I19="",'FA-Bar List'!J19=""),"",IF('FA-Bar List'!I19="TO","TO",'FA-Bar List'!I19&amp;"'-"&amp;'FA-Bar List'!J19&amp;""""))</f>
        <v/>
      </c>
      <c r="H48" s="59" t="str">
        <f>IF(AND('FA-Bar List'!K19="",'FA-Bar List'!L19=""),"",IF('FA-Bar List'!K19="TO","TO",'FA-Bar List'!K19&amp;"'-"&amp;'FA-Bar List'!L19&amp;""""))</f>
        <v/>
      </c>
      <c r="I48" s="59" t="str">
        <f>IF(AND('FA-Bar List'!M19="",'FA-Bar List'!N19=""),"",IF('FA-Bar List'!M19="TO","TO",'FA-Bar List'!M19&amp;"'-"&amp;'FA-Bar List'!N19&amp;""""))</f>
        <v/>
      </c>
      <c r="J48" s="59" t="str">
        <f>IF(AND('FA-Bar List'!O19="",'FA-Bar List'!P19=""),"",IF('FA-Bar List'!O19="TO","TO",'FA-Bar List'!O19&amp;"'-"&amp;'FA-Bar List'!P19&amp;""""))</f>
        <v/>
      </c>
      <c r="K48" s="59" t="str">
        <f>IF('FA-Bar List'!S19="","",(MROUND(ABS('FA-Bar List'!S19),0.25)&amp;""""))</f>
        <v/>
      </c>
      <c r="M48" s="57" t="str">
        <f>IF('S-Bar List'!A11&gt;0,'S-Bar List'!A11,"")</f>
        <v>S502</v>
      </c>
      <c r="N48" s="57">
        <f>IF('S-Bar List'!B11&gt;0,'S-Bar List'!B11,"")</f>
        <v>85</v>
      </c>
      <c r="O48" s="58" t="str">
        <f>IF('S-Bar List'!C11="TOTAL","TOTAL",IF('S-Bar List'!C11=0,"",IF('S-Bar List'!C11="TO","TO",'S-Bar List'!C11&amp;"'-"&amp;'S-Bar List'!D11&amp;"""")))</f>
        <v>11'-8"</v>
      </c>
      <c r="P48" s="72">
        <f>IF('S-Bar List'!E11&gt;0,'S-Bar List'!E11,"")</f>
        <v>1034</v>
      </c>
      <c r="Q48" s="73" t="str">
        <f>IF('S-Bar List'!F11&gt;0,'S-Bar List'!F11,"")</f>
        <v>STR</v>
      </c>
      <c r="R48" s="73"/>
      <c r="S48" s="73"/>
      <c r="T48" s="73"/>
      <c r="U48" s="73"/>
      <c r="V48" s="73"/>
      <c r="W48" s="73"/>
      <c r="Y48" s="68"/>
      <c r="Z48" s="69"/>
      <c r="AA48" s="69"/>
      <c r="AB48" s="70"/>
      <c r="AC48" s="69"/>
      <c r="AD48" s="69"/>
      <c r="AE48" s="69"/>
      <c r="AF48" s="69"/>
      <c r="AG48" s="69"/>
      <c r="AH48" s="69"/>
      <c r="AI48" s="71"/>
    </row>
    <row r="49" spans="1:35" ht="12.75" customHeight="1" x14ac:dyDescent="0.25">
      <c r="A49" s="59" t="str">
        <f>IF('FA-Bar List'!A20&gt;0,'FA-Bar List'!A20,"")</f>
        <v>A801</v>
      </c>
      <c r="B49" s="59">
        <f>IF('FA-Bar List'!B20&gt;0,'FA-Bar List'!B20,"")</f>
        <v>8</v>
      </c>
      <c r="C49" s="59" t="str">
        <f>IF('FA-Bar List'!C20="TOTAL","TOTAL",IF('FA-Bar List'!C20=0,"",IF('FA-Bar List'!C20="TO","TO",'FA-Bar List'!C20&amp;"'-"&amp;'FA-Bar List'!D20&amp;"""")))</f>
        <v>29'-10"</v>
      </c>
      <c r="D49" s="60">
        <f>IF('FA-Bar List'!E20&gt;0,'FA-Bar List'!E20,"")</f>
        <v>637</v>
      </c>
      <c r="E49" s="59" t="str">
        <f>IF('FA-Bar List'!F20&gt;0,'FA-Bar List'!F20,"")</f>
        <v>STR</v>
      </c>
      <c r="F49" s="59" t="str">
        <f>IF(AND('FA-Bar List'!G20="",'FA-Bar List'!H20=""),"",IF('FA-Bar List'!G20="TO","TO",'FA-Bar List'!G20&amp;"'-"&amp;'FA-Bar List'!H20&amp;""""))</f>
        <v/>
      </c>
      <c r="G49" s="59" t="str">
        <f>IF(AND('FA-Bar List'!I20="",'FA-Bar List'!J20=""),"",IF('FA-Bar List'!I20="TO","TO",'FA-Bar List'!I20&amp;"'-"&amp;'FA-Bar List'!J20&amp;""""))</f>
        <v/>
      </c>
      <c r="H49" s="59" t="str">
        <f>IF(AND('FA-Bar List'!K20="",'FA-Bar List'!L20=""),"",IF('FA-Bar List'!K20="TO","TO",'FA-Bar List'!K20&amp;"'-"&amp;'FA-Bar List'!L20&amp;""""))</f>
        <v/>
      </c>
      <c r="I49" s="59" t="str">
        <f>IF(AND('FA-Bar List'!M20="",'FA-Bar List'!N20=""),"",IF('FA-Bar List'!M20="TO","TO",'FA-Bar List'!M20&amp;"'-"&amp;'FA-Bar List'!N20&amp;""""))</f>
        <v/>
      </c>
      <c r="J49" s="59" t="str">
        <f>IF(AND('FA-Bar List'!O20="",'FA-Bar List'!P20=""),"",IF('FA-Bar List'!O20="TO","TO",'FA-Bar List'!O20&amp;"'-"&amp;'FA-Bar List'!P20&amp;""""))</f>
        <v/>
      </c>
      <c r="K49" s="59" t="str">
        <f>IF('FA-Bar List'!S20="","",(MROUND(ABS('FA-Bar List'!S20),0.25)&amp;""""))</f>
        <v/>
      </c>
      <c r="M49" s="57"/>
      <c r="N49" s="57"/>
      <c r="O49" s="58"/>
      <c r="P49" s="72"/>
      <c r="Q49" s="73"/>
      <c r="R49" s="73"/>
      <c r="S49" s="73"/>
      <c r="T49" s="73"/>
      <c r="U49" s="73"/>
      <c r="V49" s="73"/>
      <c r="W49" s="73"/>
      <c r="Y49" s="68"/>
      <c r="Z49" s="69"/>
      <c r="AA49" s="69"/>
      <c r="AB49" s="70"/>
      <c r="AC49" s="69"/>
      <c r="AD49" s="69"/>
      <c r="AE49" s="69"/>
      <c r="AF49" s="69"/>
      <c r="AG49" s="69"/>
      <c r="AH49" s="69"/>
      <c r="AI49" s="71"/>
    </row>
    <row r="50" spans="1:35" ht="12.75" customHeight="1" x14ac:dyDescent="0.25">
      <c r="A50" s="59" t="str">
        <f>IF('FA-Bar List'!A21&gt;0,'FA-Bar List'!A21,"")</f>
        <v>A802</v>
      </c>
      <c r="B50" s="59">
        <f>IF('FA-Bar List'!B21&gt;0,'FA-Bar List'!B21,"")</f>
        <v>8</v>
      </c>
      <c r="C50" s="59" t="str">
        <f>IF('FA-Bar List'!C21="TOTAL","TOTAL",IF('FA-Bar List'!C21=0,"",IF('FA-Bar List'!C21="TO","TO",'FA-Bar List'!C21&amp;"'-"&amp;'FA-Bar List'!D21&amp;"""")))</f>
        <v>26'-10"</v>
      </c>
      <c r="D50" s="60">
        <f>IF('FA-Bar List'!E21&gt;0,'FA-Bar List'!E21,"")</f>
        <v>573</v>
      </c>
      <c r="E50" s="59" t="str">
        <f>IF('FA-Bar List'!F21&gt;0,'FA-Bar List'!F21,"")</f>
        <v>STR</v>
      </c>
      <c r="F50" s="59" t="str">
        <f>IF(AND('FA-Bar List'!G21="",'FA-Bar List'!H21=""),"",IF('FA-Bar List'!G21="TO","TO",'FA-Bar List'!G21&amp;"'-"&amp;'FA-Bar List'!H21&amp;""""))</f>
        <v/>
      </c>
      <c r="G50" s="59" t="str">
        <f>IF(AND('FA-Bar List'!I21="",'FA-Bar List'!J21=""),"",IF('FA-Bar List'!I21="TO","TO",'FA-Bar List'!I21&amp;"'-"&amp;'FA-Bar List'!J21&amp;""""))</f>
        <v/>
      </c>
      <c r="H50" s="59" t="str">
        <f>IF(AND('FA-Bar List'!K21="",'FA-Bar List'!L21=""),"",IF('FA-Bar List'!K21="TO","TO",'FA-Bar List'!K21&amp;"'-"&amp;'FA-Bar List'!L21&amp;""""))</f>
        <v/>
      </c>
      <c r="I50" s="59" t="str">
        <f>IF(AND('FA-Bar List'!M21="",'FA-Bar List'!N21=""),"",IF('FA-Bar List'!M21="TO","TO",'FA-Bar List'!M21&amp;"'-"&amp;'FA-Bar List'!N21&amp;""""))</f>
        <v/>
      </c>
      <c r="J50" s="59" t="str">
        <f>IF(AND('FA-Bar List'!O21="",'FA-Bar List'!P21=""),"",IF('FA-Bar List'!O21="TO","TO",'FA-Bar List'!O21&amp;"'-"&amp;'FA-Bar List'!P21&amp;""""))</f>
        <v/>
      </c>
      <c r="K50" s="59" t="str">
        <f>IF('FA-Bar List'!S21="","",(MROUND(ABS('FA-Bar List'!S21),0.25)&amp;""""))</f>
        <v/>
      </c>
      <c r="M50" s="57" t="str">
        <f>IF('S-Bar List'!A13&gt;0,'S-Bar List'!A13,"")</f>
        <v>S601</v>
      </c>
      <c r="N50" s="57">
        <f>IF('S-Bar List'!B13&gt;0,'S-Bar List'!B13,"")</f>
        <v>76</v>
      </c>
      <c r="O50" s="58" t="str">
        <f>IF('S-Bar List'!C13="TOTAL","TOTAL",IF('S-Bar List'!C13=0,"",IF('S-Bar List'!C13="TO","TO",'S-Bar List'!C13&amp;"'-"&amp;'S-Bar List'!D13&amp;"""")))</f>
        <v>21'-4"</v>
      </c>
      <c r="P50" s="72">
        <f>IF('S-Bar List'!E13&gt;0,'S-Bar List'!E13,"")</f>
        <v>2435</v>
      </c>
      <c r="Q50" s="73" t="str">
        <f>IF('S-Bar List'!F13&gt;0,'S-Bar List'!F13,"")</f>
        <v>STR</v>
      </c>
      <c r="R50" s="73"/>
      <c r="S50" s="73"/>
      <c r="T50" s="73"/>
      <c r="U50" s="73"/>
      <c r="V50" s="73"/>
      <c r="W50" s="73"/>
      <c r="Y50" s="68"/>
      <c r="Z50" s="69"/>
      <c r="AA50" s="69"/>
      <c r="AB50" s="70"/>
      <c r="AC50" s="69"/>
      <c r="AD50" s="69"/>
      <c r="AE50" s="69"/>
      <c r="AF50" s="69"/>
      <c r="AG50" s="69"/>
      <c r="AH50" s="69"/>
      <c r="AI50" s="71"/>
    </row>
    <row r="51" spans="1:35" ht="12.75" customHeight="1" x14ac:dyDescent="0.25">
      <c r="A51" s="59" t="str">
        <f>IF('FA-Bar List'!A22&gt;0,'FA-Bar List'!A22,"")</f>
        <v/>
      </c>
      <c r="B51" s="59" t="str">
        <f>IF('FA-Bar List'!B22&gt;0,'FA-Bar List'!B22,"")</f>
        <v/>
      </c>
      <c r="C51" s="59" t="str">
        <f>IF('FA-Bar List'!C22="TOTAL","TOTAL",IF('FA-Bar List'!C22=0,"",IF('FA-Bar List'!C22="TO","TO",'FA-Bar List'!C22&amp;"'-"&amp;'FA-Bar List'!D22&amp;"""")))</f>
        <v/>
      </c>
      <c r="D51" s="60" t="str">
        <f>IF('FA-Bar List'!E22&gt;0,'FA-Bar List'!E22,"")</f>
        <v/>
      </c>
      <c r="E51" s="59" t="str">
        <f>IF('FA-Bar List'!F22&gt;0,'FA-Bar List'!F22,"")</f>
        <v/>
      </c>
      <c r="F51" s="59" t="str">
        <f>IF(AND('FA-Bar List'!G22="",'FA-Bar List'!H22=""),"",IF('FA-Bar List'!G22="TO","TO",'FA-Bar List'!G22&amp;"'-"&amp;'FA-Bar List'!H22&amp;""""))</f>
        <v/>
      </c>
      <c r="G51" s="59" t="str">
        <f>IF(AND('FA-Bar List'!I22="",'FA-Bar List'!J22=""),"",IF('FA-Bar List'!I22="TO","TO",'FA-Bar List'!I22&amp;"'-"&amp;'FA-Bar List'!J22&amp;""""))</f>
        <v/>
      </c>
      <c r="H51" s="59" t="str">
        <f>IF(AND('FA-Bar List'!K22="",'FA-Bar List'!L22=""),"",IF('FA-Bar List'!K22="TO","TO",'FA-Bar List'!K22&amp;"'-"&amp;'FA-Bar List'!L22&amp;""""))</f>
        <v/>
      </c>
      <c r="I51" s="59" t="str">
        <f>IF(AND('FA-Bar List'!M22="",'FA-Bar List'!N22=""),"",IF('FA-Bar List'!M22="TO","TO",'FA-Bar List'!M22&amp;"'-"&amp;'FA-Bar List'!N22&amp;""""))</f>
        <v/>
      </c>
      <c r="J51" s="59" t="str">
        <f>IF(AND('FA-Bar List'!O22="",'FA-Bar List'!P22=""),"",IF('FA-Bar List'!O22="TO","TO",'FA-Bar List'!O22&amp;"'-"&amp;'FA-Bar List'!P22&amp;""""))</f>
        <v/>
      </c>
      <c r="K51" s="59" t="str">
        <f>IF('FA-Bar List'!S22="","",(MROUND(ABS('FA-Bar List'!S22),0.25)&amp;""""))</f>
        <v/>
      </c>
      <c r="M51" s="57" t="str">
        <f>IF('S-Bar List'!A14&gt;0,'S-Bar List'!A14,"")</f>
        <v>S602</v>
      </c>
      <c r="N51" s="57">
        <f>IF('S-Bar List'!B14&gt;0,'S-Bar List'!B14,"")</f>
        <v>76</v>
      </c>
      <c r="O51" s="58" t="str">
        <f>IF('S-Bar List'!C14="TOTAL","TOTAL",IF('S-Bar List'!C14=0,"",IF('S-Bar List'!C14="TO","TO",'S-Bar List'!C14&amp;"'-"&amp;'S-Bar List'!D14&amp;"""")))</f>
        <v>19'-4"</v>
      </c>
      <c r="P51" s="72">
        <f>IF('S-Bar List'!E14&gt;0,'S-Bar List'!E14,"")</f>
        <v>2207</v>
      </c>
      <c r="Q51" s="73" t="str">
        <f>IF('S-Bar List'!F14&gt;0,'S-Bar List'!F14,"")</f>
        <v>STR</v>
      </c>
      <c r="R51" s="73"/>
      <c r="S51" s="73"/>
      <c r="T51" s="73"/>
      <c r="U51" s="73"/>
      <c r="V51" s="73"/>
      <c r="W51" s="73"/>
      <c r="Y51" s="68"/>
      <c r="Z51" s="69"/>
      <c r="AA51" s="69"/>
      <c r="AB51" s="70"/>
      <c r="AC51" s="69"/>
      <c r="AD51" s="69"/>
      <c r="AE51" s="69"/>
      <c r="AF51" s="69"/>
      <c r="AG51" s="69"/>
      <c r="AH51" s="69"/>
      <c r="AI51" s="71"/>
    </row>
    <row r="52" spans="1:35" ht="12.75" customHeight="1" x14ac:dyDescent="0.25">
      <c r="A52" s="59" t="str">
        <f>IF('FA-Bar List'!A23&gt;0,'FA-Bar List'!A23,"")</f>
        <v/>
      </c>
      <c r="B52" s="59" t="str">
        <f>IF('FA-Bar List'!B23&gt;0,'FA-Bar List'!B23,"")</f>
        <v/>
      </c>
      <c r="C52" s="59" t="str">
        <f>IF('FA-Bar List'!C23="TOTAL","TOTAL",IF('FA-Bar List'!C23=0,"",IF('FA-Bar List'!C23="TO","TO",'FA-Bar List'!C23&amp;"'-"&amp;'FA-Bar List'!D23&amp;"""")))</f>
        <v>TOTAL</v>
      </c>
      <c r="D52" s="60">
        <f>IF('FA-Bar List'!E23&gt;0,'FA-Bar List'!E23,"")</f>
        <v>2926</v>
      </c>
      <c r="E52" s="59" t="str">
        <f>IF('FA-Bar List'!F23&gt;0,'FA-Bar List'!F23,"")</f>
        <v>LBS</v>
      </c>
      <c r="F52" s="59" t="str">
        <f>IF(AND('FA-Bar List'!G23="",'FA-Bar List'!H23=""),"",IF('FA-Bar List'!G23="TO","TO",'FA-Bar List'!G23&amp;"'-"&amp;'FA-Bar List'!H23&amp;""""))</f>
        <v/>
      </c>
      <c r="G52" s="59" t="str">
        <f>IF(AND('FA-Bar List'!I23="",'FA-Bar List'!J23=""),"",IF('FA-Bar List'!I23="TO","TO",'FA-Bar List'!I23&amp;"'-"&amp;'FA-Bar List'!J23&amp;""""))</f>
        <v/>
      </c>
      <c r="H52" s="59" t="str">
        <f>IF(AND('FA-Bar List'!K23="",'FA-Bar List'!L23=""),"",IF('FA-Bar List'!K23="TO","TO",'FA-Bar List'!K23&amp;"'-"&amp;'FA-Bar List'!L23&amp;""""))</f>
        <v/>
      </c>
      <c r="I52" s="59" t="str">
        <f>IF(AND('FA-Bar List'!M23="",'FA-Bar List'!N23=""),"",IF('FA-Bar List'!M23="TO","TO",'FA-Bar List'!M23&amp;"'-"&amp;'FA-Bar List'!N23&amp;""""))</f>
        <v/>
      </c>
      <c r="J52" s="59" t="str">
        <f>IF(AND('FA-Bar List'!O23="",'FA-Bar List'!P23=""),"",IF('FA-Bar List'!O23="TO","TO",'FA-Bar List'!O23&amp;"'-"&amp;'FA-Bar List'!P23&amp;""""))</f>
        <v/>
      </c>
      <c r="K52" s="59" t="str">
        <f>IF('FA-Bar List'!S23="","",(MROUND(ABS('FA-Bar List'!S23),0.25)&amp;""""))</f>
        <v/>
      </c>
      <c r="M52" s="57"/>
      <c r="N52" s="57"/>
      <c r="O52" s="58"/>
      <c r="P52" s="72"/>
      <c r="Q52" s="73"/>
      <c r="R52" s="73"/>
      <c r="S52" s="73"/>
      <c r="T52" s="73"/>
      <c r="U52" s="73"/>
      <c r="V52" s="73"/>
      <c r="W52" s="73"/>
      <c r="Y52" s="68"/>
      <c r="Z52" s="69"/>
      <c r="AA52" s="69"/>
      <c r="AB52" s="70"/>
      <c r="AC52" s="69"/>
      <c r="AD52" s="69"/>
      <c r="AE52" s="69"/>
      <c r="AF52" s="69"/>
      <c r="AG52" s="69"/>
      <c r="AH52" s="69"/>
      <c r="AI52" s="71"/>
    </row>
    <row r="53" spans="1:35" ht="12.75" customHeight="1" x14ac:dyDescent="0.25">
      <c r="A53" s="59" t="str">
        <f>IF('FA-Bar List'!A24&gt;0,'FA-Bar List'!A24,"")</f>
        <v/>
      </c>
      <c r="B53" s="59" t="str">
        <f>IF('FA-Bar List'!B24&gt;0,'FA-Bar List'!B24,"")</f>
        <v/>
      </c>
      <c r="C53" s="59" t="str">
        <f>IF('FA-Bar List'!C24="TOTAL","TOTAL",IF('FA-Bar List'!C24=0,"",IF('FA-Bar List'!C24="TO","TO",'FA-Bar List'!C24&amp;"'-"&amp;'FA-Bar List'!D24&amp;"""")))</f>
        <v/>
      </c>
      <c r="D53" s="60" t="str">
        <f>IF('FA-Bar List'!E24&gt;0,'FA-Bar List'!E24,"")</f>
        <v/>
      </c>
      <c r="E53" s="59" t="str">
        <f>IF('FA-Bar List'!F24&gt;0,'FA-Bar List'!F24,"")</f>
        <v/>
      </c>
      <c r="F53" s="59" t="str">
        <f>IF(AND('FA-Bar List'!G24="",'FA-Bar List'!H24=""),"",IF('FA-Bar List'!G24="TO","TO",'FA-Bar List'!G24&amp;"'-"&amp;'FA-Bar List'!H24&amp;""""))</f>
        <v/>
      </c>
      <c r="G53" s="59" t="str">
        <f>IF(AND('FA-Bar List'!I24="",'FA-Bar List'!J24=""),"",IF('FA-Bar List'!I24="TO","TO",'FA-Bar List'!I24&amp;"'-"&amp;'FA-Bar List'!J24&amp;""""))</f>
        <v/>
      </c>
      <c r="H53" s="59" t="str">
        <f>IF(AND('FA-Bar List'!K24="",'FA-Bar List'!L24=""),"",IF('FA-Bar List'!K24="TO","TO",'FA-Bar List'!K24&amp;"'-"&amp;'FA-Bar List'!L24&amp;""""))</f>
        <v/>
      </c>
      <c r="I53" s="59" t="str">
        <f>IF(AND('FA-Bar List'!M24="",'FA-Bar List'!N24=""),"",IF('FA-Bar List'!M24="TO","TO",'FA-Bar List'!M24&amp;"'-"&amp;'FA-Bar List'!N24&amp;""""))</f>
        <v/>
      </c>
      <c r="J53" s="59" t="str">
        <f>IF(AND('FA-Bar List'!O24="",'FA-Bar List'!P24=""),"",IF('FA-Bar List'!O24="TO","TO",'FA-Bar List'!O24&amp;"'-"&amp;'FA-Bar List'!P24&amp;""""))</f>
        <v/>
      </c>
      <c r="K53" s="59" t="str">
        <f>IF('FA-Bar List'!S24="","",(MROUND(ABS('FA-Bar List'!S24),0.25)&amp;""""))</f>
        <v/>
      </c>
      <c r="M53" s="57" t="str">
        <f>IF('S-Bar List'!A16&gt;0,'S-Bar List'!A16,"")</f>
        <v>S801</v>
      </c>
      <c r="N53" s="57">
        <f>IF('S-Bar List'!B16&gt;0,'S-Bar List'!B16,"")</f>
        <v>156</v>
      </c>
      <c r="O53" s="58" t="str">
        <f>IF('S-Bar List'!C16="TOTAL","TOTAL",IF('S-Bar List'!C16=0,"",IF('S-Bar List'!C16="TO","TO",'S-Bar List'!C16&amp;"'-"&amp;'S-Bar List'!D16&amp;"""")))</f>
        <v>28'-11"</v>
      </c>
      <c r="P53" s="72">
        <f>IF('S-Bar List'!E16&gt;0,'S-Bar List'!E16,"")</f>
        <v>12044</v>
      </c>
      <c r="Q53" s="73">
        <f>IF('S-Bar List'!F16&gt;0,'S-Bar List'!F16,"")</f>
        <v>16</v>
      </c>
      <c r="R53" s="58" t="str">
        <f>IF('S-Bar List'!G16="TOTAL","TOTAL",IF('S-Bar List'!G16=0,"",IF('S-Bar List'!G16="TO","TO",'S-Bar List'!G16&amp;"'-"&amp;'S-Bar List'!H16&amp;"""")))</f>
        <v>28'-0"</v>
      </c>
      <c r="S53" s="73"/>
      <c r="T53" s="73"/>
      <c r="U53" s="73"/>
      <c r="V53" s="73"/>
      <c r="W53" s="73"/>
      <c r="Y53" s="68"/>
      <c r="Z53" s="69"/>
      <c r="AA53" s="69"/>
      <c r="AB53" s="70"/>
      <c r="AC53" s="69"/>
      <c r="AD53" s="69"/>
      <c r="AE53" s="69"/>
      <c r="AF53" s="69"/>
      <c r="AG53" s="69"/>
      <c r="AH53" s="69"/>
      <c r="AI53" s="71"/>
    </row>
    <row r="54" spans="1:35" ht="12.75" customHeight="1" x14ac:dyDescent="0.25">
      <c r="A54" s="59"/>
      <c r="B54" s="59"/>
      <c r="C54" s="59"/>
      <c r="D54" s="60"/>
      <c r="E54" s="59"/>
      <c r="F54" s="59"/>
      <c r="G54" s="59"/>
      <c r="H54" s="59"/>
      <c r="I54" s="59"/>
      <c r="J54" s="59"/>
      <c r="K54" s="59"/>
      <c r="M54" s="57" t="str">
        <f>IF('S-Bar List'!A17&gt;0,'S-Bar List'!A17,"")</f>
        <v>S802</v>
      </c>
      <c r="N54" s="57">
        <f>IF('S-Bar List'!B17&gt;0,'S-Bar List'!B17,"")</f>
        <v>78</v>
      </c>
      <c r="O54" s="58" t="str">
        <f>IF('S-Bar List'!C17="TOTAL","TOTAL",IF('S-Bar List'!C17=0,"",IF('S-Bar List'!C17="TO","TO",'S-Bar List'!C17&amp;"'-"&amp;'S-Bar List'!D17&amp;"""")))</f>
        <v>35'-2"</v>
      </c>
      <c r="P54" s="72">
        <f>IF('S-Bar List'!E17&gt;0,'S-Bar List'!E17,"")</f>
        <v>7324</v>
      </c>
      <c r="Q54" s="73" t="str">
        <f>IF('S-Bar List'!F17&gt;0,'S-Bar List'!F17,"")</f>
        <v>STR</v>
      </c>
      <c r="R54" s="73"/>
      <c r="S54" s="73"/>
      <c r="T54" s="73"/>
      <c r="U54" s="73"/>
      <c r="V54" s="73"/>
      <c r="W54" s="73"/>
      <c r="Y54" s="68"/>
      <c r="Z54" s="69"/>
      <c r="AA54" s="69"/>
      <c r="AB54" s="70"/>
      <c r="AC54" s="69"/>
      <c r="AD54" s="69"/>
      <c r="AE54" s="69"/>
      <c r="AF54" s="69"/>
      <c r="AG54" s="69"/>
      <c r="AH54" s="69"/>
      <c r="AI54" s="71"/>
    </row>
    <row r="55" spans="1:35" ht="12.75" customHeight="1" x14ac:dyDescent="0.25">
      <c r="A55" s="59"/>
      <c r="B55" s="59"/>
      <c r="C55" s="59"/>
      <c r="D55" s="60"/>
      <c r="E55" s="59"/>
      <c r="F55" s="59"/>
      <c r="G55" s="59"/>
      <c r="H55" s="59"/>
      <c r="I55" s="59"/>
      <c r="J55" s="59"/>
      <c r="K55" s="59"/>
      <c r="M55" s="57" t="str">
        <f>IF('S-Bar List'!A18&gt;0,'S-Bar List'!A18,"")</f>
        <v>S803</v>
      </c>
      <c r="N55" s="57">
        <f>IF('S-Bar List'!B18&gt;0,'S-Bar List'!B18,"")</f>
        <v>170</v>
      </c>
      <c r="O55" s="58" t="str">
        <f>IF('S-Bar List'!C18="TOTAL","TOTAL",IF('S-Bar List'!C18=0,"",IF('S-Bar List'!C18="TO","TO",'S-Bar List'!C18&amp;"'-"&amp;'S-Bar List'!D18&amp;"""")))</f>
        <v>27'-10"</v>
      </c>
      <c r="P55" s="72">
        <f>IF('S-Bar List'!E18&gt;0,'S-Bar List'!E18,"")</f>
        <v>12634</v>
      </c>
      <c r="Q55" s="73" t="str">
        <f>IF('S-Bar List'!F18&gt;0,'S-Bar List'!F18,"")</f>
        <v>STR</v>
      </c>
      <c r="R55" s="73"/>
      <c r="S55" s="73"/>
      <c r="T55" s="73"/>
      <c r="U55" s="73"/>
      <c r="V55" s="73"/>
      <c r="W55" s="73"/>
      <c r="Y55" s="68"/>
      <c r="Z55" s="69"/>
      <c r="AA55" s="69"/>
      <c r="AB55" s="70"/>
      <c r="AC55" s="69"/>
      <c r="AD55" s="69"/>
      <c r="AE55" s="69"/>
      <c r="AF55" s="69"/>
      <c r="AG55" s="69"/>
      <c r="AH55" s="69"/>
      <c r="AI55" s="71"/>
    </row>
    <row r="56" spans="1:35" ht="12.75" customHeight="1" x14ac:dyDescent="0.25">
      <c r="A56" s="59"/>
      <c r="B56" s="59"/>
      <c r="C56" s="59"/>
      <c r="D56" s="60"/>
      <c r="E56" s="59"/>
      <c r="F56" s="59"/>
      <c r="G56" s="59"/>
      <c r="H56" s="59"/>
      <c r="I56" s="59"/>
      <c r="J56" s="59"/>
      <c r="K56" s="59"/>
      <c r="M56" s="57"/>
      <c r="N56" s="57"/>
      <c r="O56" s="58"/>
      <c r="P56" s="72"/>
      <c r="Q56" s="73"/>
      <c r="R56" s="59"/>
      <c r="S56" s="59"/>
      <c r="T56" s="59"/>
      <c r="U56" s="59"/>
      <c r="V56" s="59"/>
      <c r="W56" s="59"/>
      <c r="Y56" s="68"/>
      <c r="Z56" s="69"/>
      <c r="AA56" s="69"/>
      <c r="AB56" s="70"/>
      <c r="AC56" s="69"/>
      <c r="AD56" s="69"/>
      <c r="AE56" s="69"/>
      <c r="AF56" s="69"/>
      <c r="AG56" s="69"/>
      <c r="AH56" s="69"/>
      <c r="AI56" s="71"/>
    </row>
    <row r="57" spans="1:35" ht="12.75" customHeight="1" x14ac:dyDescent="0.25">
      <c r="A57" s="59"/>
      <c r="B57" s="59"/>
      <c r="C57" s="59"/>
      <c r="D57" s="60"/>
      <c r="E57" s="59"/>
      <c r="F57" s="59"/>
      <c r="G57" s="59"/>
      <c r="H57" s="59"/>
      <c r="I57" s="59"/>
      <c r="J57" s="59"/>
      <c r="K57" s="59"/>
      <c r="M57" s="57"/>
      <c r="N57" s="57"/>
      <c r="O57" s="58" t="str">
        <f>IF('S-Bar List'!C20="TOTAL","TOTAL",IF('S-Bar List'!C20=0,"",IF('S-Bar List'!C20="TO","TO",'S-Bar List'!C20&amp;"'-"&amp;'S-Bar List'!D20&amp;"""")))</f>
        <v>TOTAL</v>
      </c>
      <c r="P57" s="72">
        <f>IF('S-Bar List'!E20&gt;0,'S-Bar List'!E20,"")</f>
        <v>44660</v>
      </c>
      <c r="Q57" s="73" t="str">
        <f>IF('S-Bar List'!F20&gt;0,'S-Bar List'!F20,"")</f>
        <v>LBS</v>
      </c>
      <c r="R57" s="59"/>
      <c r="S57" s="59"/>
      <c r="T57" s="59"/>
      <c r="U57" s="59"/>
      <c r="V57" s="59"/>
      <c r="W57" s="59"/>
      <c r="Y57" s="68"/>
      <c r="Z57" s="69"/>
      <c r="AA57" s="69"/>
      <c r="AB57" s="70"/>
      <c r="AC57" s="69"/>
      <c r="AD57" s="69"/>
      <c r="AE57" s="69"/>
      <c r="AF57" s="69"/>
      <c r="AG57" s="69"/>
      <c r="AH57" s="69"/>
      <c r="AI57" s="71"/>
    </row>
    <row r="58" spans="1:35" ht="12.75" customHeight="1" x14ac:dyDescent="0.25">
      <c r="A58" s="59"/>
      <c r="B58" s="59"/>
      <c r="C58" s="59"/>
      <c r="D58" s="60"/>
      <c r="E58" s="59"/>
      <c r="F58" s="59"/>
      <c r="G58" s="59"/>
      <c r="H58" s="59"/>
      <c r="I58" s="59"/>
      <c r="J58" s="59"/>
      <c r="K58" s="59"/>
      <c r="M58" s="59"/>
      <c r="N58" s="59"/>
      <c r="O58" s="59"/>
      <c r="P58" s="60"/>
      <c r="Q58" s="59"/>
      <c r="R58" s="59"/>
      <c r="S58" s="59"/>
      <c r="T58" s="59"/>
      <c r="U58" s="59"/>
      <c r="V58" s="59"/>
      <c r="W58" s="59"/>
      <c r="Y58" s="68"/>
      <c r="Z58" s="69"/>
      <c r="AA58" s="69"/>
      <c r="AB58" s="70"/>
      <c r="AC58" s="69"/>
      <c r="AD58" s="69"/>
      <c r="AE58" s="69"/>
      <c r="AF58" s="69"/>
      <c r="AG58" s="69"/>
      <c r="AH58" s="69"/>
      <c r="AI58" s="71"/>
    </row>
    <row r="59" spans="1:35" ht="12.75" customHeight="1" x14ac:dyDescent="0.25">
      <c r="A59" s="59"/>
      <c r="B59" s="59"/>
      <c r="C59" s="59"/>
      <c r="D59" s="60"/>
      <c r="E59" s="59"/>
      <c r="F59" s="59"/>
      <c r="G59" s="59"/>
      <c r="H59" s="59"/>
      <c r="I59" s="59"/>
      <c r="J59" s="59"/>
      <c r="K59" s="59"/>
      <c r="M59" s="59"/>
      <c r="N59" s="59"/>
      <c r="O59" s="59"/>
      <c r="P59" s="60"/>
      <c r="Q59" s="59"/>
      <c r="R59" s="59"/>
      <c r="S59" s="59"/>
      <c r="T59" s="59"/>
      <c r="U59" s="59"/>
      <c r="V59" s="59"/>
      <c r="W59" s="59"/>
      <c r="Y59" s="68"/>
      <c r="Z59" s="69"/>
      <c r="AA59" s="69"/>
      <c r="AB59" s="70"/>
      <c r="AC59" s="69"/>
      <c r="AD59" s="69"/>
      <c r="AE59" s="69"/>
      <c r="AF59" s="69"/>
      <c r="AG59" s="69"/>
      <c r="AH59" s="69"/>
      <c r="AI59" s="71"/>
    </row>
    <row r="60" spans="1:35" ht="12.75" customHeight="1" x14ac:dyDescent="0.25">
      <c r="A60" s="59"/>
      <c r="B60" s="59"/>
      <c r="C60" s="59"/>
      <c r="D60" s="60"/>
      <c r="E60" s="59"/>
      <c r="F60" s="59"/>
      <c r="G60" s="59"/>
      <c r="H60" s="59"/>
      <c r="I60" s="59"/>
      <c r="J60" s="59"/>
      <c r="K60" s="59"/>
      <c r="M60" s="59"/>
      <c r="N60" s="59"/>
      <c r="O60" s="59"/>
      <c r="P60" s="60"/>
      <c r="Q60" s="59"/>
      <c r="R60" s="59"/>
      <c r="S60" s="59"/>
      <c r="T60" s="59"/>
      <c r="U60" s="59"/>
      <c r="V60" s="59"/>
      <c r="W60" s="59"/>
      <c r="Y60" s="68"/>
      <c r="Z60" s="69"/>
      <c r="AA60" s="69"/>
      <c r="AB60" s="70"/>
      <c r="AC60" s="69"/>
      <c r="AD60" s="69"/>
      <c r="AE60" s="69"/>
      <c r="AF60" s="69"/>
      <c r="AG60" s="69"/>
      <c r="AH60" s="69"/>
      <c r="AI60" s="71"/>
    </row>
    <row r="61" spans="1:35" ht="12.75" customHeight="1" x14ac:dyDescent="0.25">
      <c r="A61" s="59"/>
      <c r="B61" s="59"/>
      <c r="C61" s="59"/>
      <c r="D61" s="60"/>
      <c r="E61" s="59"/>
      <c r="F61" s="59"/>
      <c r="G61" s="59"/>
      <c r="H61" s="59"/>
      <c r="I61" s="59"/>
      <c r="J61" s="59"/>
      <c r="K61" s="59"/>
      <c r="M61" s="59"/>
      <c r="N61" s="59"/>
      <c r="O61" s="59"/>
      <c r="P61" s="60"/>
      <c r="Q61" s="59"/>
      <c r="R61" s="59"/>
      <c r="S61" s="59"/>
      <c r="T61" s="59"/>
      <c r="U61" s="59"/>
      <c r="V61" s="59"/>
      <c r="W61" s="59"/>
      <c r="Y61" s="68"/>
      <c r="Z61" s="69"/>
      <c r="AA61" s="69"/>
      <c r="AB61" s="70"/>
      <c r="AC61" s="69"/>
      <c r="AD61" s="69"/>
      <c r="AE61" s="69"/>
      <c r="AF61" s="69"/>
      <c r="AG61" s="69"/>
      <c r="AH61" s="69"/>
      <c r="AI61" s="71"/>
    </row>
    <row r="62" spans="1:35" ht="12.75" customHeight="1" x14ac:dyDescent="0.25">
      <c r="A62" s="59"/>
      <c r="B62" s="59"/>
      <c r="C62" s="59"/>
      <c r="D62" s="60"/>
      <c r="E62" s="59"/>
      <c r="F62" s="59"/>
      <c r="G62" s="59"/>
      <c r="H62" s="59"/>
      <c r="I62" s="59"/>
      <c r="J62" s="59"/>
      <c r="K62" s="59"/>
      <c r="M62" s="59"/>
      <c r="N62" s="59"/>
      <c r="O62" s="59"/>
      <c r="P62" s="60"/>
      <c r="Q62" s="59"/>
      <c r="R62" s="59"/>
      <c r="S62" s="59"/>
      <c r="T62" s="59"/>
      <c r="U62" s="59"/>
      <c r="V62" s="59"/>
      <c r="W62" s="59"/>
      <c r="Y62" s="68"/>
      <c r="Z62" s="69"/>
      <c r="AA62" s="69"/>
      <c r="AB62" s="70"/>
      <c r="AC62" s="69"/>
      <c r="AD62" s="69"/>
      <c r="AE62" s="69"/>
      <c r="AF62" s="69"/>
      <c r="AG62" s="69"/>
      <c r="AH62" s="69"/>
      <c r="AI62" s="71"/>
    </row>
    <row r="63" spans="1:35" ht="12.75" customHeight="1" x14ac:dyDescent="0.25">
      <c r="A63" s="59"/>
      <c r="B63" s="59"/>
      <c r="C63" s="59"/>
      <c r="D63" s="60"/>
      <c r="E63" s="59"/>
      <c r="F63" s="59"/>
      <c r="G63" s="59"/>
      <c r="H63" s="59"/>
      <c r="I63" s="59"/>
      <c r="J63" s="59"/>
      <c r="K63" s="59"/>
      <c r="M63" s="59"/>
      <c r="N63" s="59"/>
      <c r="O63" s="59"/>
      <c r="P63" s="60"/>
      <c r="Q63" s="59"/>
      <c r="R63" s="59"/>
      <c r="S63" s="59"/>
      <c r="T63" s="59"/>
      <c r="U63" s="59"/>
      <c r="V63" s="59"/>
      <c r="W63" s="59"/>
      <c r="Y63" s="68"/>
      <c r="Z63" s="69"/>
      <c r="AA63" s="69"/>
      <c r="AB63" s="70"/>
      <c r="AC63" s="69"/>
      <c r="AD63" s="69"/>
      <c r="AE63" s="69"/>
      <c r="AF63" s="69"/>
      <c r="AG63" s="69"/>
      <c r="AH63" s="69"/>
      <c r="AI63" s="71"/>
    </row>
    <row r="64" spans="1:35" ht="12.75" customHeight="1" x14ac:dyDescent="0.25">
      <c r="A64" s="59"/>
      <c r="B64" s="59"/>
      <c r="C64" s="59"/>
      <c r="D64" s="60"/>
      <c r="E64" s="59"/>
      <c r="F64" s="59"/>
      <c r="G64" s="59"/>
      <c r="H64" s="59"/>
      <c r="I64" s="59"/>
      <c r="J64" s="59"/>
      <c r="K64" s="59"/>
      <c r="M64" s="59"/>
      <c r="N64" s="59"/>
      <c r="O64" s="59"/>
      <c r="P64" s="60"/>
      <c r="Q64" s="59"/>
      <c r="R64" s="59"/>
      <c r="S64" s="59"/>
      <c r="T64" s="59"/>
      <c r="U64" s="59"/>
      <c r="V64" s="59"/>
      <c r="W64" s="59"/>
      <c r="Y64" s="68"/>
      <c r="Z64" s="69"/>
      <c r="AA64" s="69"/>
      <c r="AB64" s="70"/>
      <c r="AC64" s="69"/>
      <c r="AD64" s="69"/>
      <c r="AE64" s="69"/>
      <c r="AF64" s="69"/>
      <c r="AG64" s="69"/>
      <c r="AH64" s="69"/>
      <c r="AI64" s="71"/>
    </row>
    <row r="65" spans="1:35" ht="12.75" customHeight="1" x14ac:dyDescent="0.25">
      <c r="A65" s="59"/>
      <c r="B65" s="59"/>
      <c r="C65" s="59"/>
      <c r="D65" s="60"/>
      <c r="E65" s="59"/>
      <c r="F65" s="59"/>
      <c r="G65" s="59"/>
      <c r="H65" s="59"/>
      <c r="I65" s="59"/>
      <c r="J65" s="59"/>
      <c r="K65" s="59"/>
      <c r="M65" s="59"/>
      <c r="N65" s="59"/>
      <c r="O65" s="59"/>
      <c r="P65" s="60"/>
      <c r="Q65" s="59"/>
      <c r="R65" s="59"/>
      <c r="S65" s="59"/>
      <c r="T65" s="59"/>
      <c r="U65" s="59"/>
      <c r="V65" s="59"/>
      <c r="W65" s="59"/>
      <c r="Y65" s="68"/>
      <c r="Z65" s="69"/>
      <c r="AA65" s="69"/>
      <c r="AB65" s="70"/>
      <c r="AC65" s="69"/>
      <c r="AD65" s="69"/>
      <c r="AE65" s="69"/>
      <c r="AF65" s="69"/>
      <c r="AG65" s="69"/>
      <c r="AH65" s="69"/>
      <c r="AI65" s="71"/>
    </row>
    <row r="66" spans="1:35" ht="12.75" customHeight="1" x14ac:dyDescent="0.25">
      <c r="A66" s="59"/>
      <c r="B66" s="59"/>
      <c r="C66" s="59"/>
      <c r="D66" s="60"/>
      <c r="E66" s="59"/>
      <c r="F66" s="59"/>
      <c r="G66" s="59"/>
      <c r="H66" s="59"/>
      <c r="I66" s="59"/>
      <c r="J66" s="59"/>
      <c r="K66" s="59"/>
      <c r="M66" s="59"/>
      <c r="N66" s="59"/>
      <c r="O66" s="59"/>
      <c r="P66" s="60"/>
      <c r="Q66" s="59"/>
      <c r="R66" s="59"/>
      <c r="S66" s="59"/>
      <c r="T66" s="59"/>
      <c r="U66" s="59"/>
      <c r="V66" s="59"/>
      <c r="W66" s="59"/>
      <c r="Y66" s="68"/>
      <c r="Z66" s="69"/>
      <c r="AA66" s="69"/>
      <c r="AB66" s="70"/>
      <c r="AC66" s="69"/>
      <c r="AD66" s="69"/>
      <c r="AE66" s="69"/>
      <c r="AF66" s="69"/>
      <c r="AG66" s="69"/>
      <c r="AH66" s="69"/>
      <c r="AI66" s="71"/>
    </row>
    <row r="67" spans="1:35" ht="12.75" customHeight="1" thickBot="1" x14ac:dyDescent="0.3">
      <c r="A67" s="59"/>
      <c r="B67" s="59"/>
      <c r="C67" s="59"/>
      <c r="D67" s="60"/>
      <c r="E67" s="59"/>
      <c r="F67" s="59"/>
      <c r="G67" s="59"/>
      <c r="H67" s="59"/>
      <c r="I67" s="59"/>
      <c r="J67" s="59"/>
      <c r="K67" s="59"/>
      <c r="M67" s="59"/>
      <c r="N67" s="59"/>
      <c r="O67" s="59"/>
      <c r="P67" s="60"/>
      <c r="Q67" s="59"/>
      <c r="R67" s="59"/>
      <c r="S67" s="59"/>
      <c r="T67" s="59"/>
      <c r="U67" s="59"/>
      <c r="V67" s="59"/>
      <c r="W67" s="59"/>
      <c r="Y67" s="68"/>
      <c r="Z67" s="69"/>
      <c r="AA67" s="69"/>
      <c r="AB67" s="70"/>
      <c r="AC67" s="69"/>
      <c r="AD67" s="69"/>
      <c r="AE67" s="69"/>
      <c r="AF67" s="69"/>
      <c r="AG67" s="69"/>
      <c r="AH67" s="69"/>
      <c r="AI67" s="71"/>
    </row>
    <row r="68" spans="1:35" ht="12.75" customHeight="1" x14ac:dyDescent="0.25">
      <c r="A68" s="59"/>
      <c r="B68" s="59"/>
      <c r="C68" s="59"/>
      <c r="D68" s="60"/>
      <c r="E68" s="59"/>
      <c r="F68" s="59"/>
      <c r="G68" s="59"/>
      <c r="H68" s="59"/>
      <c r="I68" s="59"/>
      <c r="J68" s="59"/>
      <c r="K68" s="59"/>
      <c r="M68" s="59"/>
      <c r="N68" s="59"/>
      <c r="O68" s="59"/>
      <c r="P68" s="60"/>
      <c r="Q68" s="59"/>
      <c r="R68" s="59"/>
      <c r="S68" s="59"/>
      <c r="T68" s="59"/>
      <c r="U68" s="59"/>
      <c r="V68" s="59"/>
      <c r="W68" s="59"/>
      <c r="Y68" s="66"/>
      <c r="Z68" s="66"/>
      <c r="AA68" s="66"/>
      <c r="AB68" s="67"/>
      <c r="AC68" s="66"/>
      <c r="AD68" s="66"/>
      <c r="AE68" s="66"/>
      <c r="AF68" s="66"/>
      <c r="AG68" s="66"/>
      <c r="AH68" s="66"/>
      <c r="AI68" s="66"/>
    </row>
    <row r="69" spans="1:35" ht="12.75" customHeight="1" x14ac:dyDescent="0.25">
      <c r="A69" s="59"/>
      <c r="B69" s="59"/>
      <c r="C69" s="59"/>
      <c r="D69" s="60"/>
      <c r="E69" s="59"/>
      <c r="F69" s="59"/>
      <c r="G69" s="59"/>
      <c r="H69" s="59"/>
      <c r="I69" s="59"/>
      <c r="J69" s="59"/>
      <c r="K69" s="59"/>
      <c r="M69" s="59"/>
      <c r="N69" s="59"/>
      <c r="O69" s="59"/>
      <c r="P69" s="60"/>
      <c r="Q69" s="59"/>
      <c r="R69" s="59"/>
      <c r="S69" s="59"/>
      <c r="T69" s="59"/>
      <c r="U69" s="59"/>
      <c r="V69" s="59"/>
      <c r="W69" s="59"/>
      <c r="Y69" s="69"/>
      <c r="Z69" s="69"/>
      <c r="AA69" s="69"/>
      <c r="AB69" s="70"/>
      <c r="AC69" s="69"/>
      <c r="AD69" s="69"/>
      <c r="AE69" s="69"/>
      <c r="AF69" s="69"/>
      <c r="AG69" s="69"/>
      <c r="AH69" s="69"/>
      <c r="AI69" s="69"/>
    </row>
    <row r="70" spans="1:35" ht="12.75" customHeight="1" x14ac:dyDescent="0.25">
      <c r="A70" s="59"/>
      <c r="B70" s="59"/>
      <c r="C70" s="59"/>
      <c r="D70" s="60"/>
      <c r="E70" s="59"/>
      <c r="F70" s="59"/>
      <c r="G70" s="59"/>
      <c r="H70" s="59"/>
      <c r="I70" s="59"/>
      <c r="J70" s="59"/>
      <c r="K70" s="59"/>
      <c r="M70" s="59"/>
      <c r="N70" s="59"/>
      <c r="O70" s="59"/>
      <c r="P70" s="60"/>
      <c r="Q70" s="59"/>
      <c r="R70" s="59"/>
      <c r="S70" s="59"/>
      <c r="T70" s="59"/>
      <c r="U70" s="59"/>
      <c r="V70" s="59"/>
      <c r="W70" s="59"/>
      <c r="Y70" s="69"/>
      <c r="Z70" s="69"/>
      <c r="AA70" s="69"/>
      <c r="AB70" s="70"/>
      <c r="AC70" s="69"/>
      <c r="AD70" s="69"/>
      <c r="AE70" s="69"/>
      <c r="AF70" s="69"/>
      <c r="AG70" s="69"/>
      <c r="AH70" s="69"/>
      <c r="AI70" s="69"/>
    </row>
    <row r="71" spans="1:35" ht="12.75" customHeight="1" x14ac:dyDescent="0.25">
      <c r="A71" s="59"/>
      <c r="B71" s="59"/>
      <c r="C71" s="59"/>
      <c r="D71" s="60"/>
      <c r="E71" s="59"/>
      <c r="F71" s="59"/>
      <c r="G71" s="59"/>
      <c r="H71" s="59"/>
      <c r="I71" s="59"/>
      <c r="J71" s="59"/>
      <c r="K71" s="59"/>
      <c r="M71" s="59"/>
      <c r="N71" s="59"/>
      <c r="O71" s="59"/>
      <c r="P71" s="60"/>
      <c r="Q71" s="59"/>
      <c r="R71" s="59"/>
      <c r="S71" s="59"/>
      <c r="T71" s="59"/>
      <c r="U71" s="59"/>
      <c r="V71" s="59"/>
      <c r="W71" s="59"/>
      <c r="Y71" s="69"/>
      <c r="Z71" s="69"/>
      <c r="AA71" s="69"/>
      <c r="AB71" s="70"/>
      <c r="AC71" s="69"/>
      <c r="AD71" s="69"/>
      <c r="AE71" s="69"/>
      <c r="AF71" s="69"/>
      <c r="AG71" s="69"/>
      <c r="AH71" s="69"/>
      <c r="AI71" s="69"/>
    </row>
    <row r="72" spans="1:35" ht="12.75" customHeight="1" thickBot="1" x14ac:dyDescent="0.3">
      <c r="A72" s="63"/>
      <c r="B72" s="63"/>
      <c r="C72" s="63"/>
      <c r="D72" s="64"/>
      <c r="E72" s="63"/>
      <c r="F72" s="63"/>
      <c r="G72" s="63"/>
      <c r="H72" s="63"/>
      <c r="I72" s="63"/>
      <c r="J72" s="63"/>
      <c r="K72" s="63"/>
      <c r="M72" s="61"/>
      <c r="N72" s="61"/>
      <c r="O72" s="61"/>
      <c r="P72" s="62"/>
      <c r="Q72" s="61"/>
      <c r="R72" s="63"/>
      <c r="S72" s="61"/>
      <c r="T72" s="61"/>
      <c r="U72" s="61"/>
      <c r="V72" s="61"/>
      <c r="W72" s="63"/>
      <c r="Y72" s="69"/>
      <c r="Z72" s="69"/>
      <c r="AA72" s="69"/>
      <c r="AB72" s="70"/>
      <c r="AC72" s="69"/>
      <c r="AD72" s="69"/>
      <c r="AE72" s="69"/>
      <c r="AF72" s="69"/>
      <c r="AG72" s="69"/>
      <c r="AH72" s="69"/>
      <c r="AI72" s="69"/>
    </row>
    <row r="73" spans="1:35" x14ac:dyDescent="0.25">
      <c r="A73" s="65" t="s">
        <v>82</v>
      </c>
      <c r="B73" s="40"/>
      <c r="C73" s="40"/>
      <c r="D73" s="40"/>
      <c r="E73" s="40"/>
      <c r="F73" s="36"/>
      <c r="G73" s="40"/>
      <c r="H73" s="40"/>
      <c r="I73" s="40"/>
      <c r="J73" s="40"/>
      <c r="K73" s="36"/>
      <c r="L73" s="36"/>
      <c r="M73" s="36"/>
      <c r="N73" s="40"/>
      <c r="O73" s="40"/>
      <c r="P73" s="40"/>
      <c r="Q73" s="40"/>
      <c r="R73" s="36"/>
      <c r="S73" s="40"/>
      <c r="T73" s="40"/>
      <c r="U73" s="40"/>
      <c r="V73" s="40"/>
      <c r="W73" s="36"/>
      <c r="X73" s="36"/>
      <c r="Y73" s="36"/>
      <c r="Z73" s="40"/>
      <c r="AA73" s="40"/>
      <c r="AB73" s="40"/>
      <c r="AC73" s="40"/>
      <c r="AD73" s="36"/>
      <c r="AE73" s="40"/>
      <c r="AF73" s="40"/>
      <c r="AG73" s="40"/>
      <c r="AH73" s="40"/>
      <c r="AI73" s="36"/>
    </row>
  </sheetData>
  <mergeCells count="28">
    <mergeCell ref="A1:K2"/>
    <mergeCell ref="M1:W2"/>
    <mergeCell ref="Y1:AI2"/>
    <mergeCell ref="A3:A4"/>
    <mergeCell ref="B3:B4"/>
    <mergeCell ref="C3:C4"/>
    <mergeCell ref="D3:D4"/>
    <mergeCell ref="E3:E4"/>
    <mergeCell ref="K3:K4"/>
    <mergeCell ref="M3:M4"/>
    <mergeCell ref="Y3:Y4"/>
    <mergeCell ref="Z3:Z4"/>
    <mergeCell ref="AA3:AA4"/>
    <mergeCell ref="AB3:AB4"/>
    <mergeCell ref="AC3:AC4"/>
    <mergeCell ref="AI3:AI4"/>
    <mergeCell ref="M40:Q41"/>
    <mergeCell ref="Y5:AC6"/>
    <mergeCell ref="W3:W4"/>
    <mergeCell ref="Y45:AI46"/>
    <mergeCell ref="A5:E6"/>
    <mergeCell ref="M5:Q6"/>
    <mergeCell ref="N3:N4"/>
    <mergeCell ref="O3:O4"/>
    <mergeCell ref="P3:P4"/>
    <mergeCell ref="Q3:Q4"/>
    <mergeCell ref="M23:Q24"/>
    <mergeCell ref="A32:E3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1644-4253-4347-B18C-53510AB14361}">
  <dimension ref="A1:AI73"/>
  <sheetViews>
    <sheetView zoomScale="85" zoomScaleNormal="85" workbookViewId="0">
      <selection activeCell="Y1" sqref="Y1:AI13"/>
    </sheetView>
  </sheetViews>
  <sheetFormatPr defaultRowHeight="15" x14ac:dyDescent="0.25"/>
  <cols>
    <col min="1" max="11" width="7.7109375" customWidth="1"/>
    <col min="12" max="12" width="2.7109375" customWidth="1"/>
    <col min="13" max="17" width="7.7109375" hidden="1" customWidth="1"/>
    <col min="18" max="18" width="7.7109375" style="11" hidden="1" customWidth="1"/>
    <col min="19" max="22" width="7.7109375" hidden="1" customWidth="1"/>
    <col min="23" max="23" width="7.7109375" style="11" hidden="1" customWidth="1"/>
    <col min="24" max="24" width="2.7109375" hidden="1" customWidth="1"/>
    <col min="25" max="35" width="7.7109375" customWidth="1"/>
  </cols>
  <sheetData>
    <row r="1" spans="1:35" ht="12.75" customHeight="1" x14ac:dyDescent="0.25">
      <c r="A1" s="79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1"/>
      <c r="M1" s="79" t="s">
        <v>74</v>
      </c>
      <c r="N1" s="80"/>
      <c r="O1" s="80"/>
      <c r="P1" s="80"/>
      <c r="Q1" s="80"/>
      <c r="R1" s="80"/>
      <c r="S1" s="80"/>
      <c r="T1" s="80"/>
      <c r="U1" s="80"/>
      <c r="V1" s="80"/>
      <c r="W1" s="81"/>
    </row>
    <row r="2" spans="1:35" ht="12.75" customHeight="1" thickBot="1" x14ac:dyDescent="0.3">
      <c r="A2" s="82"/>
      <c r="B2" s="83"/>
      <c r="C2" s="83"/>
      <c r="D2" s="83"/>
      <c r="E2" s="83"/>
      <c r="F2" s="83"/>
      <c r="G2" s="83"/>
      <c r="H2" s="83"/>
      <c r="I2" s="83"/>
      <c r="J2" s="83"/>
      <c r="K2" s="84"/>
      <c r="M2" s="82"/>
      <c r="N2" s="83"/>
      <c r="O2" s="83"/>
      <c r="P2" s="83"/>
      <c r="Q2" s="83"/>
      <c r="R2" s="83"/>
      <c r="S2" s="83"/>
      <c r="T2" s="83"/>
      <c r="U2" s="83"/>
      <c r="V2" s="83"/>
      <c r="W2" s="84"/>
    </row>
    <row r="3" spans="1:35" ht="12.75" customHeight="1" thickBot="1" x14ac:dyDescent="0.3">
      <c r="A3" s="87" t="s">
        <v>75</v>
      </c>
      <c r="B3" s="87" t="s">
        <v>76</v>
      </c>
      <c r="C3" s="89" t="s">
        <v>77</v>
      </c>
      <c r="D3" s="89" t="s">
        <v>78</v>
      </c>
      <c r="E3" s="87" t="s">
        <v>79</v>
      </c>
      <c r="F3" s="48"/>
      <c r="G3" s="49"/>
      <c r="H3" s="50" t="s">
        <v>80</v>
      </c>
      <c r="I3" s="49"/>
      <c r="J3" s="51"/>
      <c r="K3" s="85" t="s">
        <v>81</v>
      </c>
      <c r="M3" s="91" t="s">
        <v>75</v>
      </c>
      <c r="N3" s="91" t="s">
        <v>76</v>
      </c>
      <c r="O3" s="93" t="s">
        <v>77</v>
      </c>
      <c r="P3" s="93" t="s">
        <v>78</v>
      </c>
      <c r="Q3" s="91" t="s">
        <v>79</v>
      </c>
      <c r="R3" s="48"/>
      <c r="S3" s="49"/>
      <c r="T3" s="50" t="s">
        <v>80</v>
      </c>
      <c r="U3" s="49"/>
      <c r="V3" s="51"/>
      <c r="W3" s="95" t="s">
        <v>81</v>
      </c>
    </row>
    <row r="4" spans="1:35" s="53" customFormat="1" ht="12.75" customHeight="1" thickBot="1" x14ac:dyDescent="0.3">
      <c r="A4" s="88"/>
      <c r="B4" s="88"/>
      <c r="C4" s="90"/>
      <c r="D4" s="90"/>
      <c r="E4" s="88"/>
      <c r="F4" s="52" t="s">
        <v>6</v>
      </c>
      <c r="G4" s="52" t="s">
        <v>7</v>
      </c>
      <c r="H4" s="52" t="s">
        <v>8</v>
      </c>
      <c r="I4" s="52" t="s">
        <v>9</v>
      </c>
      <c r="J4" s="52" t="s">
        <v>10</v>
      </c>
      <c r="K4" s="86"/>
      <c r="M4" s="92"/>
      <c r="N4" s="92"/>
      <c r="O4" s="94"/>
      <c r="P4" s="94"/>
      <c r="Q4" s="92"/>
      <c r="R4" s="52" t="s">
        <v>6</v>
      </c>
      <c r="S4" s="52" t="s">
        <v>7</v>
      </c>
      <c r="T4" s="52" t="s">
        <v>8</v>
      </c>
      <c r="U4" s="52" t="s">
        <v>9</v>
      </c>
      <c r="V4" s="52" t="s">
        <v>10</v>
      </c>
      <c r="W4" s="96"/>
    </row>
    <row r="5" spans="1:35" ht="12.75" customHeight="1" x14ac:dyDescent="0.25">
      <c r="A5" s="79" t="str">
        <f>UPPER('S-Bar List'!A1)</f>
        <v>SUPERSTRUCTURE</v>
      </c>
      <c r="B5" s="80"/>
      <c r="C5" s="80"/>
      <c r="D5" s="80"/>
      <c r="E5" s="81"/>
      <c r="F5" s="55"/>
      <c r="G5" s="55"/>
      <c r="H5" s="55"/>
      <c r="I5" s="55"/>
      <c r="J5" s="55"/>
      <c r="K5" s="55"/>
      <c r="M5" s="59"/>
      <c r="N5" s="59"/>
      <c r="O5" s="59"/>
      <c r="P5" s="60"/>
      <c r="Q5" s="59"/>
      <c r="R5" s="54"/>
      <c r="S5" s="54"/>
      <c r="T5" s="54"/>
      <c r="U5" s="54"/>
      <c r="V5" s="54"/>
      <c r="W5" s="54"/>
    </row>
    <row r="6" spans="1:35" ht="12.75" customHeight="1" thickBot="1" x14ac:dyDescent="0.3">
      <c r="A6" s="82"/>
      <c r="B6" s="83"/>
      <c r="C6" s="83"/>
      <c r="D6" s="83"/>
      <c r="E6" s="84"/>
      <c r="F6" s="56"/>
      <c r="G6" s="56"/>
      <c r="H6" s="56"/>
      <c r="I6" s="56"/>
      <c r="J6" s="56"/>
      <c r="K6" s="56"/>
      <c r="M6" s="59"/>
      <c r="N6" s="59"/>
      <c r="O6" s="59"/>
      <c r="P6" s="60"/>
      <c r="Q6" s="59"/>
      <c r="R6" s="56"/>
      <c r="S6" s="56"/>
      <c r="T6" s="56"/>
      <c r="U6" s="56"/>
      <c r="V6" s="56"/>
      <c r="W6" s="56"/>
    </row>
    <row r="7" spans="1:35" ht="12.75" customHeight="1" x14ac:dyDescent="0.25">
      <c r="A7" s="57" t="str">
        <f>IF('S-Bar List'!A5&gt;0,'S-Bar List'!A5,"")</f>
        <v>S401</v>
      </c>
      <c r="B7" s="57">
        <f>IF('S-Bar List'!B5&gt;0,'S-Bar List'!B5,"")</f>
        <v>66</v>
      </c>
      <c r="C7" s="58" t="str">
        <f>IF('S-Bar List'!C5="TOTAL","TOTAL",IF('S-Bar List'!C5=0,"",IF('S-Bar List'!C5="TO","TO",'S-Bar List'!C5&amp;"'-"&amp;'S-Bar List'!D5&amp;"""")))</f>
        <v>21'-4"</v>
      </c>
      <c r="D7" s="72">
        <f>IF('S-Bar List'!E5&gt;0,'S-Bar List'!E5,"")</f>
        <v>941</v>
      </c>
      <c r="E7" s="73" t="str">
        <f>IF('S-Bar List'!F5&gt;0,'S-Bar List'!F5,"")</f>
        <v>STR</v>
      </c>
      <c r="F7" s="73"/>
      <c r="G7" s="73"/>
      <c r="H7" s="73"/>
      <c r="I7" s="73"/>
      <c r="J7" s="73"/>
      <c r="K7" s="73"/>
      <c r="M7" s="59"/>
      <c r="N7" s="59"/>
      <c r="O7" s="59"/>
      <c r="P7" s="60"/>
      <c r="Q7" s="59"/>
      <c r="R7" s="59"/>
      <c r="S7" s="59"/>
      <c r="T7" s="59"/>
      <c r="U7" s="59"/>
      <c r="V7" s="59"/>
      <c r="W7" s="59"/>
    </row>
    <row r="8" spans="1:35" ht="12.75" customHeight="1" x14ac:dyDescent="0.25">
      <c r="A8" s="57" t="str">
        <f>IF('S-Bar List'!A6&gt;0,'S-Bar List'!A6,"")</f>
        <v>S402</v>
      </c>
      <c r="B8" s="57">
        <f>IF('S-Bar List'!B6&gt;0,'S-Bar List'!B6,"")</f>
        <v>66</v>
      </c>
      <c r="C8" s="58" t="str">
        <f>IF('S-Bar List'!C6="TOTAL","TOTAL",IF('S-Bar List'!C6=0,"",IF('S-Bar List'!C6="TO","TO",'S-Bar List'!C6&amp;"'-"&amp;'S-Bar List'!D6&amp;"""")))</f>
        <v>19'-4"</v>
      </c>
      <c r="D8" s="72">
        <f>IF('S-Bar List'!E6&gt;0,'S-Bar List'!E6,"")</f>
        <v>852</v>
      </c>
      <c r="E8" s="73" t="str">
        <f>IF('S-Bar List'!F6&gt;0,'S-Bar List'!F6,"")</f>
        <v>STR</v>
      </c>
      <c r="F8" s="73"/>
      <c r="G8" s="73"/>
      <c r="H8" s="73"/>
      <c r="I8" s="73"/>
      <c r="J8" s="73"/>
      <c r="K8" s="73"/>
      <c r="M8" s="59"/>
      <c r="N8" s="59"/>
      <c r="O8" s="59"/>
      <c r="P8" s="60"/>
      <c r="Q8" s="59"/>
      <c r="R8" s="59"/>
      <c r="S8" s="59"/>
      <c r="T8" s="59"/>
      <c r="U8" s="59"/>
      <c r="V8" s="59"/>
      <c r="W8" s="59"/>
    </row>
    <row r="9" spans="1:35" ht="12.75" customHeight="1" x14ac:dyDescent="0.25">
      <c r="A9" s="57" t="str">
        <f>IF('S-Bar List'!A7&gt;0,'S-Bar List'!A7,"")</f>
        <v>S403</v>
      </c>
      <c r="B9" s="57">
        <f>IF('S-Bar List'!B7&gt;0,'S-Bar List'!B7,"")</f>
        <v>86</v>
      </c>
      <c r="C9" s="58" t="str">
        <f>IF('S-Bar List'!C7="TOTAL","TOTAL",IF('S-Bar List'!C7=0,"",IF('S-Bar List'!C7="TO","TO",'S-Bar List'!C7&amp;"'-"&amp;'S-Bar List'!D7&amp;"""")))</f>
        <v>21'-4"</v>
      </c>
      <c r="D9" s="72">
        <f>IF('S-Bar List'!E7&gt;0,'S-Bar List'!E7,"")</f>
        <v>1226</v>
      </c>
      <c r="E9" s="73" t="str">
        <f>IF('S-Bar List'!F7&gt;0,'S-Bar List'!F7,"")</f>
        <v>STR</v>
      </c>
      <c r="F9" s="73"/>
      <c r="G9" s="73"/>
      <c r="H9" s="73"/>
      <c r="I9" s="73"/>
      <c r="J9" s="73"/>
      <c r="K9" s="73"/>
      <c r="M9" s="59"/>
      <c r="N9" s="59"/>
      <c r="O9" s="59"/>
      <c r="P9" s="60"/>
      <c r="Q9" s="59"/>
      <c r="R9" s="59"/>
      <c r="S9" s="59"/>
      <c r="T9" s="59"/>
      <c r="U9" s="59"/>
      <c r="V9" s="59"/>
      <c r="W9" s="59"/>
    </row>
    <row r="10" spans="1:35" ht="12.75" customHeight="1" x14ac:dyDescent="0.25">
      <c r="A10" s="57" t="str">
        <f>IF('S-Bar List'!A8&gt;0,'S-Bar List'!A8,"")</f>
        <v>S404</v>
      </c>
      <c r="B10" s="57">
        <f>IF('S-Bar List'!B8&gt;0,'S-Bar List'!B8,"")</f>
        <v>86</v>
      </c>
      <c r="C10" s="58" t="str">
        <f>IF('S-Bar List'!C8="TOTAL","TOTAL",IF('S-Bar List'!C8=0,"",IF('S-Bar List'!C8="TO","TO",'S-Bar List'!C8&amp;"'-"&amp;'S-Bar List'!D8&amp;"""")))</f>
        <v>19'-4"</v>
      </c>
      <c r="D10" s="72">
        <f>IF('S-Bar List'!E8&gt;0,'S-Bar List'!E8,"")</f>
        <v>1111</v>
      </c>
      <c r="E10" s="73" t="str">
        <f>IF('S-Bar List'!F8&gt;0,'S-Bar List'!F8,"")</f>
        <v>STR</v>
      </c>
      <c r="F10" s="73"/>
      <c r="G10" s="73"/>
      <c r="H10" s="73"/>
      <c r="I10" s="73"/>
      <c r="J10" s="73"/>
      <c r="K10" s="73"/>
      <c r="M10" s="59"/>
      <c r="N10" s="59"/>
      <c r="O10" s="59"/>
      <c r="P10" s="60"/>
      <c r="Q10" s="59"/>
      <c r="R10" s="59"/>
      <c r="S10" s="59"/>
      <c r="T10" s="59"/>
      <c r="U10" s="59"/>
      <c r="V10" s="59"/>
      <c r="W10" s="59"/>
    </row>
    <row r="11" spans="1:35" ht="12.75" customHeight="1" x14ac:dyDescent="0.25">
      <c r="A11" s="57" t="str">
        <f>IF('S-Bar List'!A9&gt;0,'S-Bar List'!A9,"")</f>
        <v/>
      </c>
      <c r="B11" s="57" t="str">
        <f>IF('S-Bar List'!B9&gt;0,'S-Bar List'!B9,"")</f>
        <v/>
      </c>
      <c r="C11" s="58" t="str">
        <f>IF('S-Bar List'!C9="TOTAL","TOTAL",IF('S-Bar List'!C9=0,"",IF('S-Bar List'!C9="TO","TO",'S-Bar List'!C9&amp;"'-"&amp;'S-Bar List'!D9&amp;"""")))</f>
        <v/>
      </c>
      <c r="D11" s="72" t="str">
        <f>IF('S-Bar List'!E9&gt;0,'S-Bar List'!E9,"")</f>
        <v/>
      </c>
      <c r="E11" s="73" t="str">
        <f>IF('S-Bar List'!F9&gt;0,'S-Bar List'!F9,"")</f>
        <v/>
      </c>
      <c r="F11" s="73"/>
      <c r="G11" s="73"/>
      <c r="H11" s="73"/>
      <c r="I11" s="73"/>
      <c r="J11" s="73"/>
      <c r="K11" s="73"/>
      <c r="M11" s="59"/>
      <c r="N11" s="59"/>
      <c r="O11" s="59"/>
      <c r="P11" s="60"/>
      <c r="Q11" s="59"/>
      <c r="R11" s="59"/>
      <c r="S11" s="59"/>
      <c r="T11" s="59"/>
      <c r="U11" s="59"/>
      <c r="V11" s="59"/>
      <c r="W11" s="59"/>
    </row>
    <row r="12" spans="1:35" ht="12.75" customHeight="1" x14ac:dyDescent="0.25">
      <c r="A12" s="57" t="str">
        <f>IF('S-Bar List'!A10&gt;0,'S-Bar List'!A10,"")</f>
        <v>S501</v>
      </c>
      <c r="B12" s="57">
        <f>IF('S-Bar List'!B10&gt;0,'S-Bar List'!B10,"")</f>
        <v>170</v>
      </c>
      <c r="C12" s="58" t="str">
        <f>IF('S-Bar List'!C10="TOTAL","TOTAL",IF('S-Bar List'!C10=0,"",IF('S-Bar List'!C10="TO","TO",'S-Bar List'!C10&amp;"'-"&amp;'S-Bar List'!D10&amp;"""")))</f>
        <v>16'-1"</v>
      </c>
      <c r="D12" s="72">
        <f>IF('S-Bar List'!E10&gt;0,'S-Bar List'!E10,"")</f>
        <v>2852</v>
      </c>
      <c r="E12" s="73" t="str">
        <f>IF('S-Bar List'!F10&gt;0,'S-Bar List'!F10,"")</f>
        <v>STR</v>
      </c>
      <c r="F12" s="73"/>
      <c r="G12" s="73"/>
      <c r="H12" s="73"/>
      <c r="I12" s="73"/>
      <c r="J12" s="73"/>
      <c r="K12" s="73"/>
      <c r="M12" s="59"/>
      <c r="N12" s="59"/>
      <c r="O12" s="59"/>
      <c r="P12" s="60"/>
      <c r="Q12" s="59"/>
      <c r="R12" s="59"/>
      <c r="S12" s="59"/>
      <c r="T12" s="59"/>
      <c r="U12" s="59"/>
      <c r="V12" s="59"/>
      <c r="W12" s="59"/>
    </row>
    <row r="13" spans="1:35" ht="12.75" customHeight="1" thickBot="1" x14ac:dyDescent="0.3">
      <c r="A13" s="57" t="str">
        <f>IF('S-Bar List'!A11&gt;0,'S-Bar List'!A11,"")</f>
        <v>S502</v>
      </c>
      <c r="B13" s="57">
        <f>IF('S-Bar List'!B11&gt;0,'S-Bar List'!B11,"")</f>
        <v>85</v>
      </c>
      <c r="C13" s="58" t="str">
        <f>IF('S-Bar List'!C11="TOTAL","TOTAL",IF('S-Bar List'!C11=0,"",IF('S-Bar List'!C11="TO","TO",'S-Bar List'!C11&amp;"'-"&amp;'S-Bar List'!D11&amp;"""")))</f>
        <v>11'-8"</v>
      </c>
      <c r="D13" s="72">
        <f>IF('S-Bar List'!E11&gt;0,'S-Bar List'!E11,"")</f>
        <v>1034</v>
      </c>
      <c r="E13" s="73" t="str">
        <f>IF('S-Bar List'!F11&gt;0,'S-Bar List'!F11,"")</f>
        <v>STR</v>
      </c>
      <c r="F13" s="73"/>
      <c r="G13" s="73"/>
      <c r="H13" s="73"/>
      <c r="I13" s="73"/>
      <c r="J13" s="73"/>
      <c r="K13" s="73"/>
      <c r="M13" s="59"/>
      <c r="N13" s="59"/>
      <c r="O13" s="59"/>
      <c r="P13" s="60"/>
      <c r="Q13" s="59"/>
      <c r="R13" s="59"/>
      <c r="S13" s="59"/>
      <c r="T13" s="59"/>
      <c r="U13" s="59"/>
      <c r="V13" s="59"/>
      <c r="W13" s="59"/>
    </row>
    <row r="14" spans="1:35" ht="12.75" customHeight="1" x14ac:dyDescent="0.25">
      <c r="A14" s="57" t="str">
        <f>IF('S-Bar List'!A12&gt;0,'S-Bar List'!A12,"")</f>
        <v/>
      </c>
      <c r="B14" s="57" t="str">
        <f>IF('S-Bar List'!B12&gt;0,'S-Bar List'!B12,"")</f>
        <v/>
      </c>
      <c r="C14" s="58" t="str">
        <f>IF('S-Bar List'!C12="TOTAL","TOTAL",IF('S-Bar List'!C12=0,"",IF('S-Bar List'!C12="TO","TO",'S-Bar List'!C12&amp;"'-"&amp;'S-Bar List'!D12&amp;"""")))</f>
        <v/>
      </c>
      <c r="D14" s="72" t="str">
        <f>IF('S-Bar List'!E12&gt;0,'S-Bar List'!E12,"")</f>
        <v/>
      </c>
      <c r="E14" s="73" t="str">
        <f>IF('S-Bar List'!F12&gt;0,'S-Bar List'!F12,"")</f>
        <v/>
      </c>
      <c r="F14" s="73"/>
      <c r="G14" s="73"/>
      <c r="H14" s="73"/>
      <c r="I14" s="73"/>
      <c r="J14" s="73"/>
      <c r="K14" s="73"/>
      <c r="M14" s="59"/>
      <c r="N14" s="59"/>
      <c r="O14" s="59"/>
      <c r="P14" s="60"/>
      <c r="Q14" s="59"/>
      <c r="R14" s="59"/>
      <c r="S14" s="59"/>
      <c r="T14" s="59"/>
      <c r="U14" s="59"/>
      <c r="V14" s="59"/>
      <c r="W14" s="59"/>
      <c r="Y14" s="66"/>
      <c r="Z14" s="66"/>
      <c r="AA14" s="66"/>
      <c r="AB14" s="67"/>
      <c r="AC14" s="66"/>
      <c r="AD14" s="66"/>
      <c r="AE14" s="66"/>
      <c r="AF14" s="66"/>
      <c r="AG14" s="66"/>
      <c r="AH14" s="66"/>
      <c r="AI14" s="66"/>
    </row>
    <row r="15" spans="1:35" ht="12.75" customHeight="1" x14ac:dyDescent="0.25">
      <c r="A15" s="57" t="str">
        <f>IF('S-Bar List'!A13&gt;0,'S-Bar List'!A13,"")</f>
        <v>S601</v>
      </c>
      <c r="B15" s="57">
        <f>IF('S-Bar List'!B13&gt;0,'S-Bar List'!B13,"")</f>
        <v>76</v>
      </c>
      <c r="C15" s="58" t="str">
        <f>IF('S-Bar List'!C13="TOTAL","TOTAL",IF('S-Bar List'!C13=0,"",IF('S-Bar List'!C13="TO","TO",'S-Bar List'!C13&amp;"'-"&amp;'S-Bar List'!D13&amp;"""")))</f>
        <v>21'-4"</v>
      </c>
      <c r="D15" s="72">
        <f>IF('S-Bar List'!E13&gt;0,'S-Bar List'!E13,"")</f>
        <v>2435</v>
      </c>
      <c r="E15" s="73" t="str">
        <f>IF('S-Bar List'!F13&gt;0,'S-Bar List'!F13,"")</f>
        <v>STR</v>
      </c>
      <c r="F15" s="73"/>
      <c r="G15" s="73"/>
      <c r="H15" s="73"/>
      <c r="I15" s="73"/>
      <c r="J15" s="73"/>
      <c r="K15" s="73"/>
      <c r="M15" s="59"/>
      <c r="N15" s="59"/>
      <c r="O15" s="59"/>
      <c r="P15" s="60"/>
      <c r="Q15" s="59"/>
      <c r="R15" s="59"/>
      <c r="S15" s="59"/>
      <c r="T15" s="59"/>
      <c r="U15" s="59"/>
      <c r="V15" s="59"/>
      <c r="W15" s="59"/>
      <c r="Y15" s="69"/>
      <c r="Z15" s="69"/>
      <c r="AA15" s="69"/>
      <c r="AB15" s="70"/>
      <c r="AC15" s="69"/>
      <c r="AD15" s="69"/>
      <c r="AE15" s="69"/>
      <c r="AF15" s="69"/>
      <c r="AG15" s="69"/>
      <c r="AH15" s="69"/>
      <c r="AI15" s="69"/>
    </row>
    <row r="16" spans="1:35" ht="12.75" customHeight="1" x14ac:dyDescent="0.25">
      <c r="A16" s="57" t="str">
        <f>IF('S-Bar List'!A14&gt;0,'S-Bar List'!A14,"")</f>
        <v>S602</v>
      </c>
      <c r="B16" s="57">
        <f>IF('S-Bar List'!B14&gt;0,'S-Bar List'!B14,"")</f>
        <v>76</v>
      </c>
      <c r="C16" s="58" t="str">
        <f>IF('S-Bar List'!C14="TOTAL","TOTAL",IF('S-Bar List'!C14=0,"",IF('S-Bar List'!C14="TO","TO",'S-Bar List'!C14&amp;"'-"&amp;'S-Bar List'!D14&amp;"""")))</f>
        <v>19'-4"</v>
      </c>
      <c r="D16" s="72">
        <f>IF('S-Bar List'!E14&gt;0,'S-Bar List'!E14,"")</f>
        <v>2207</v>
      </c>
      <c r="E16" s="73" t="str">
        <f>IF('S-Bar List'!F14&gt;0,'S-Bar List'!F14,"")</f>
        <v>STR</v>
      </c>
      <c r="F16" s="73"/>
      <c r="G16" s="73"/>
      <c r="H16" s="73"/>
      <c r="I16" s="73"/>
      <c r="J16" s="73"/>
      <c r="K16" s="73"/>
      <c r="M16" s="59"/>
      <c r="N16" s="59"/>
      <c r="O16" s="59"/>
      <c r="P16" s="60"/>
      <c r="Q16" s="59"/>
      <c r="R16" s="59"/>
      <c r="S16" s="59"/>
      <c r="T16" s="59"/>
      <c r="U16" s="59"/>
      <c r="V16" s="59"/>
      <c r="W16" s="59"/>
      <c r="Y16" s="69"/>
      <c r="Z16" s="69"/>
      <c r="AA16" s="69"/>
      <c r="AB16" s="70"/>
      <c r="AC16" s="69"/>
      <c r="AD16" s="69"/>
      <c r="AE16" s="69"/>
      <c r="AF16" s="69"/>
      <c r="AG16" s="69"/>
      <c r="AH16" s="69"/>
      <c r="AI16" s="69"/>
    </row>
    <row r="17" spans="1:35" ht="12.75" customHeight="1" x14ac:dyDescent="0.25">
      <c r="A17" s="57" t="str">
        <f>IF('S-Bar List'!A15&gt;0,'S-Bar List'!A15,"")</f>
        <v/>
      </c>
      <c r="B17" s="57" t="str">
        <f>IF('S-Bar List'!B15&gt;0,'S-Bar List'!B15,"")</f>
        <v/>
      </c>
      <c r="C17" s="58" t="str">
        <f>IF('S-Bar List'!C15="TOTAL","TOTAL",IF('S-Bar List'!C15=0,"",IF('S-Bar List'!C15="TO","TO",'S-Bar List'!C15&amp;"'-"&amp;'S-Bar List'!D15&amp;"""")))</f>
        <v/>
      </c>
      <c r="D17" s="72" t="str">
        <f>IF('S-Bar List'!E15&gt;0,'S-Bar List'!E15,"")</f>
        <v/>
      </c>
      <c r="E17" s="73" t="str">
        <f>IF('S-Bar List'!F15&gt;0,'S-Bar List'!F15,"")</f>
        <v/>
      </c>
      <c r="F17" s="73"/>
      <c r="G17" s="73"/>
      <c r="H17" s="73"/>
      <c r="I17" s="73"/>
      <c r="J17" s="73"/>
      <c r="K17" s="73"/>
      <c r="M17" s="59"/>
      <c r="N17" s="59"/>
      <c r="O17" s="59"/>
      <c r="P17" s="60"/>
      <c r="Q17" s="59"/>
      <c r="R17" s="59"/>
      <c r="S17" s="59"/>
      <c r="T17" s="59"/>
      <c r="U17" s="59"/>
      <c r="V17" s="59"/>
      <c r="W17" s="59"/>
      <c r="Y17" s="69"/>
      <c r="Z17" s="69"/>
      <c r="AA17" s="69"/>
      <c r="AB17" s="70"/>
      <c r="AC17" s="69"/>
      <c r="AD17" s="69"/>
      <c r="AE17" s="69"/>
      <c r="AF17" s="69"/>
      <c r="AG17" s="69"/>
      <c r="AH17" s="69"/>
      <c r="AI17" s="69"/>
    </row>
    <row r="18" spans="1:35" ht="12.75" customHeight="1" x14ac:dyDescent="0.25">
      <c r="A18" s="57" t="str">
        <f>IF('S-Bar List'!A16&gt;0,'S-Bar List'!A16,"")</f>
        <v>S801</v>
      </c>
      <c r="B18" s="57">
        <f>IF('S-Bar List'!B16&gt;0,'S-Bar List'!B16,"")</f>
        <v>156</v>
      </c>
      <c r="C18" s="58" t="str">
        <f>IF('S-Bar List'!C16="TOTAL","TOTAL",IF('S-Bar List'!C16=0,"",IF('S-Bar List'!C16="TO","TO",'S-Bar List'!C16&amp;"'-"&amp;'S-Bar List'!D16&amp;"""")))</f>
        <v>28'-11"</v>
      </c>
      <c r="D18" s="72">
        <f>IF('S-Bar List'!E16&gt;0,'S-Bar List'!E16,"")</f>
        <v>12044</v>
      </c>
      <c r="E18" s="73">
        <f>IF('S-Bar List'!F16&gt;0,'S-Bar List'!F16,"")</f>
        <v>16</v>
      </c>
      <c r="F18" s="59" t="str">
        <f>IF(AND('S-Bar List'!G16="",'S-Bar List'!H16=""),"",IF('S-Bar List'!G16="TO","TO",'S-Bar List'!G16&amp;"'-"&amp;'S-Bar List'!H16&amp;""""))</f>
        <v>28'-0"</v>
      </c>
      <c r="G18" s="73"/>
      <c r="H18" s="73"/>
      <c r="I18" s="73"/>
      <c r="J18" s="73"/>
      <c r="K18" s="73"/>
      <c r="M18" s="59"/>
      <c r="N18" s="59"/>
      <c r="O18" s="59"/>
      <c r="P18" s="60"/>
      <c r="Q18" s="59"/>
      <c r="R18" s="59"/>
      <c r="S18" s="59"/>
      <c r="T18" s="59"/>
      <c r="U18" s="59"/>
      <c r="V18" s="59"/>
      <c r="W18" s="59"/>
      <c r="Y18" s="69"/>
      <c r="Z18" s="69"/>
      <c r="AA18" s="69"/>
      <c r="AB18" s="70"/>
      <c r="AC18" s="69"/>
      <c r="AD18" s="69"/>
      <c r="AE18" s="69"/>
      <c r="AF18" s="69"/>
      <c r="AG18" s="69"/>
      <c r="AH18" s="69"/>
      <c r="AI18" s="69"/>
    </row>
    <row r="19" spans="1:35" ht="12.75" customHeight="1" x14ac:dyDescent="0.25">
      <c r="A19" s="57" t="str">
        <f>IF('S-Bar List'!A17&gt;0,'S-Bar List'!A17,"")</f>
        <v>S802</v>
      </c>
      <c r="B19" s="57">
        <f>IF('S-Bar List'!B17&gt;0,'S-Bar List'!B17,"")</f>
        <v>78</v>
      </c>
      <c r="C19" s="58" t="str">
        <f>IF('S-Bar List'!C17="TOTAL","TOTAL",IF('S-Bar List'!C17=0,"",IF('S-Bar List'!C17="TO","TO",'S-Bar List'!C17&amp;"'-"&amp;'S-Bar List'!D17&amp;"""")))</f>
        <v>35'-2"</v>
      </c>
      <c r="D19" s="72">
        <f>IF('S-Bar List'!E17&gt;0,'S-Bar List'!E17,"")</f>
        <v>7324</v>
      </c>
      <c r="E19" s="73" t="str">
        <f>IF('S-Bar List'!F17&gt;0,'S-Bar List'!F17,"")</f>
        <v>STR</v>
      </c>
      <c r="F19" s="73"/>
      <c r="G19" s="73"/>
      <c r="H19" s="73"/>
      <c r="I19" s="73"/>
      <c r="J19" s="73"/>
      <c r="K19" s="73"/>
      <c r="M19" s="59"/>
      <c r="N19" s="59"/>
      <c r="O19" s="59"/>
      <c r="P19" s="60"/>
      <c r="Q19" s="59"/>
      <c r="R19" s="59"/>
      <c r="S19" s="59"/>
      <c r="T19" s="59"/>
      <c r="U19" s="59"/>
      <c r="V19" s="59"/>
      <c r="W19" s="59"/>
      <c r="Y19" s="69"/>
      <c r="Z19" s="69"/>
      <c r="AA19" s="69"/>
      <c r="AB19" s="70"/>
      <c r="AC19" s="69"/>
      <c r="AD19" s="69"/>
      <c r="AE19" s="69"/>
      <c r="AF19" s="69"/>
      <c r="AG19" s="69"/>
      <c r="AH19" s="69"/>
      <c r="AI19" s="69"/>
    </row>
    <row r="20" spans="1:35" ht="12.75" customHeight="1" x14ac:dyDescent="0.25">
      <c r="A20" s="57" t="str">
        <f>IF('S-Bar List'!A18&gt;0,'S-Bar List'!A18,"")</f>
        <v>S803</v>
      </c>
      <c r="B20" s="57">
        <f>IF('S-Bar List'!B18&gt;0,'S-Bar List'!B18,"")</f>
        <v>170</v>
      </c>
      <c r="C20" s="58" t="str">
        <f>IF('S-Bar List'!C18="TOTAL","TOTAL",IF('S-Bar List'!C18=0,"",IF('S-Bar List'!C18="TO","TO",'S-Bar List'!C18&amp;"'-"&amp;'S-Bar List'!D18&amp;"""")))</f>
        <v>27'-10"</v>
      </c>
      <c r="D20" s="72">
        <f>IF('S-Bar List'!E18&gt;0,'S-Bar List'!E18,"")</f>
        <v>12634</v>
      </c>
      <c r="E20" s="73" t="str">
        <f>IF('S-Bar List'!F18&gt;0,'S-Bar List'!F18,"")</f>
        <v>STR</v>
      </c>
      <c r="F20" s="73"/>
      <c r="G20" s="73"/>
      <c r="H20" s="73"/>
      <c r="I20" s="73"/>
      <c r="J20" s="73"/>
      <c r="K20" s="73"/>
      <c r="M20" s="59"/>
      <c r="N20" s="59"/>
      <c r="O20" s="59"/>
      <c r="P20" s="60"/>
      <c r="Q20" s="59"/>
      <c r="R20" s="59"/>
      <c r="S20" s="59"/>
      <c r="T20" s="59"/>
      <c r="U20" s="59"/>
      <c r="V20" s="59"/>
      <c r="W20" s="59"/>
      <c r="Y20" s="69"/>
      <c r="Z20" s="69"/>
      <c r="AA20" s="69"/>
      <c r="AB20" s="70"/>
      <c r="AC20" s="69"/>
      <c r="AD20" s="69"/>
      <c r="AE20" s="69"/>
      <c r="AF20" s="69"/>
      <c r="AG20" s="69"/>
      <c r="AH20" s="69"/>
      <c r="AI20" s="69"/>
    </row>
    <row r="21" spans="1:35" ht="12.75" customHeight="1" x14ac:dyDescent="0.25">
      <c r="A21" s="57" t="str">
        <f>IF('S-Bar List'!A19&gt;0,'S-Bar List'!A19,"")</f>
        <v/>
      </c>
      <c r="B21" s="59"/>
      <c r="C21" s="59"/>
      <c r="D21" s="60"/>
      <c r="E21" s="59"/>
      <c r="F21" s="59"/>
      <c r="G21" s="59"/>
      <c r="H21" s="59"/>
      <c r="I21" s="59"/>
      <c r="J21" s="59"/>
      <c r="K21" s="59"/>
      <c r="M21" s="59"/>
      <c r="N21" s="59"/>
      <c r="O21" s="59"/>
      <c r="P21" s="60"/>
      <c r="Q21" s="59"/>
      <c r="R21" s="59"/>
      <c r="S21" s="59"/>
      <c r="T21" s="59"/>
      <c r="U21" s="59"/>
      <c r="V21" s="59"/>
      <c r="W21" s="59"/>
      <c r="Y21" s="69"/>
      <c r="Z21" s="69"/>
      <c r="AA21" s="69"/>
      <c r="AB21" s="70"/>
      <c r="AC21" s="69"/>
      <c r="AD21" s="69"/>
      <c r="AE21" s="69"/>
      <c r="AF21" s="69"/>
      <c r="AG21" s="69"/>
      <c r="AH21" s="69"/>
      <c r="AI21" s="69"/>
    </row>
    <row r="22" spans="1:35" ht="12.75" customHeight="1" x14ac:dyDescent="0.25">
      <c r="A22" s="59"/>
      <c r="B22" s="59"/>
      <c r="C22" s="59" t="str">
        <f>IF('S-Bar List'!C20="TOTAL","TOTAL",IF('S-Bar List'!C20=0,"",IF('S-Bar List'!C20="TO","TO",'S-Bar List'!C20&amp;"'-"&amp;'S-Bar List'!D20&amp;"""")))</f>
        <v>TOTAL</v>
      </c>
      <c r="D22" s="60">
        <f>IF('S-Bar List'!E20&gt;0,'S-Bar List'!E20,"")</f>
        <v>44660</v>
      </c>
      <c r="E22" s="59" t="str">
        <f>IF('S-Bar List'!F20&gt;0,'S-Bar List'!F20,"")</f>
        <v>LBS</v>
      </c>
      <c r="F22" s="59"/>
      <c r="G22" s="59"/>
      <c r="H22" s="59"/>
      <c r="I22" s="59"/>
      <c r="J22" s="59"/>
      <c r="K22" s="59"/>
      <c r="M22" s="59"/>
      <c r="N22" s="59"/>
      <c r="O22" s="59"/>
      <c r="P22" s="60"/>
      <c r="Q22" s="59"/>
      <c r="R22" s="59"/>
      <c r="S22" s="59"/>
      <c r="T22" s="59"/>
      <c r="U22" s="59"/>
      <c r="V22" s="59"/>
      <c r="W22" s="59"/>
      <c r="Y22" s="69"/>
      <c r="Z22" s="69"/>
      <c r="AA22" s="69"/>
      <c r="AB22" s="70"/>
      <c r="AC22" s="69"/>
      <c r="AD22" s="69"/>
      <c r="AE22" s="69"/>
      <c r="AF22" s="69"/>
      <c r="AG22" s="69"/>
      <c r="AH22" s="69"/>
      <c r="AI22" s="69"/>
    </row>
    <row r="23" spans="1:35" ht="12.75" customHeight="1" x14ac:dyDescent="0.25">
      <c r="A23" s="59"/>
      <c r="B23" s="59"/>
      <c r="C23" s="59"/>
      <c r="D23" s="60"/>
      <c r="E23" s="59"/>
      <c r="F23" s="59"/>
      <c r="G23" s="59"/>
      <c r="H23" s="59"/>
      <c r="I23" s="59"/>
      <c r="J23" s="59"/>
      <c r="K23" s="59"/>
      <c r="M23" s="59"/>
      <c r="N23" s="59"/>
      <c r="O23" s="59"/>
      <c r="P23" s="60"/>
      <c r="Q23" s="59"/>
      <c r="R23" s="59"/>
      <c r="S23" s="59"/>
      <c r="T23" s="59"/>
      <c r="U23" s="59"/>
      <c r="V23" s="59"/>
      <c r="W23" s="59"/>
      <c r="Y23" s="69"/>
      <c r="Z23" s="69"/>
      <c r="AA23" s="69"/>
      <c r="AB23" s="70"/>
      <c r="AC23" s="69"/>
      <c r="AD23" s="69"/>
      <c r="AE23" s="69"/>
      <c r="AF23" s="69"/>
      <c r="AG23" s="69"/>
      <c r="AH23" s="69"/>
      <c r="AI23" s="69"/>
    </row>
    <row r="24" spans="1:35" ht="12.75" customHeight="1" x14ac:dyDescent="0.25">
      <c r="A24" s="59"/>
      <c r="B24" s="59"/>
      <c r="C24" s="59"/>
      <c r="D24" s="60"/>
      <c r="E24" s="59"/>
      <c r="F24" s="59"/>
      <c r="G24" s="59"/>
      <c r="H24" s="59"/>
      <c r="I24" s="59"/>
      <c r="J24" s="59"/>
      <c r="K24" s="59"/>
      <c r="M24" s="59"/>
      <c r="N24" s="59"/>
      <c r="O24" s="59"/>
      <c r="P24" s="60"/>
      <c r="Q24" s="59"/>
      <c r="R24" s="59"/>
      <c r="S24" s="59"/>
      <c r="T24" s="59"/>
      <c r="U24" s="59"/>
      <c r="V24" s="59"/>
      <c r="W24" s="59"/>
      <c r="Y24" s="69"/>
      <c r="Z24" s="69"/>
      <c r="AA24" s="69"/>
      <c r="AB24" s="70"/>
      <c r="AC24" s="69"/>
      <c r="AD24" s="69"/>
      <c r="AE24" s="69"/>
      <c r="AF24" s="69"/>
      <c r="AG24" s="69"/>
      <c r="AH24" s="69"/>
      <c r="AI24" s="69"/>
    </row>
    <row r="25" spans="1:35" ht="12.75" customHeight="1" x14ac:dyDescent="0.25">
      <c r="A25" s="59"/>
      <c r="B25" s="59"/>
      <c r="C25" s="59"/>
      <c r="D25" s="60"/>
      <c r="E25" s="59"/>
      <c r="F25" s="59"/>
      <c r="G25" s="59"/>
      <c r="H25" s="59"/>
      <c r="I25" s="59"/>
      <c r="J25" s="59"/>
      <c r="K25" s="59"/>
      <c r="M25" s="59"/>
      <c r="N25" s="59"/>
      <c r="O25" s="59"/>
      <c r="P25" s="60"/>
      <c r="Q25" s="59"/>
      <c r="R25" s="59"/>
      <c r="S25" s="59"/>
      <c r="T25" s="59"/>
      <c r="U25" s="59"/>
      <c r="V25" s="59"/>
      <c r="W25" s="59"/>
      <c r="Y25" s="69"/>
      <c r="Z25" s="69"/>
      <c r="AA25" s="69"/>
      <c r="AB25" s="70"/>
      <c r="AC25" s="69"/>
      <c r="AD25" s="69"/>
      <c r="AE25" s="69"/>
      <c r="AF25" s="69"/>
      <c r="AG25" s="69"/>
      <c r="AH25" s="69"/>
      <c r="AI25" s="69"/>
    </row>
    <row r="26" spans="1:35" ht="12.75" customHeight="1" x14ac:dyDescent="0.25">
      <c r="A26" s="59"/>
      <c r="B26" s="59"/>
      <c r="C26" s="59"/>
      <c r="D26" s="60"/>
      <c r="E26" s="59"/>
      <c r="F26" s="59"/>
      <c r="G26" s="59"/>
      <c r="H26" s="59"/>
      <c r="I26" s="59"/>
      <c r="J26" s="59"/>
      <c r="K26" s="59"/>
      <c r="M26" s="59"/>
      <c r="N26" s="59"/>
      <c r="O26" s="59"/>
      <c r="P26" s="60"/>
      <c r="Q26" s="59"/>
      <c r="R26" s="59"/>
      <c r="S26" s="59"/>
      <c r="T26" s="59"/>
      <c r="U26" s="59"/>
      <c r="V26" s="59"/>
      <c r="W26" s="59"/>
      <c r="Y26" s="69"/>
      <c r="Z26" s="69"/>
      <c r="AA26" s="69"/>
      <c r="AB26" s="70"/>
      <c r="AC26" s="69"/>
      <c r="AD26" s="69"/>
      <c r="AE26" s="69"/>
      <c r="AF26" s="69"/>
      <c r="AG26" s="69"/>
      <c r="AH26" s="69"/>
      <c r="AI26" s="69"/>
    </row>
    <row r="27" spans="1:35" ht="12.75" customHeight="1" thickBot="1" x14ac:dyDescent="0.3">
      <c r="A27" s="59"/>
      <c r="B27" s="59"/>
      <c r="C27" s="59"/>
      <c r="D27" s="60"/>
      <c r="E27" s="59"/>
      <c r="F27" s="59"/>
      <c r="G27" s="59"/>
      <c r="H27" s="59"/>
      <c r="I27" s="59"/>
      <c r="J27" s="59"/>
      <c r="K27" s="59"/>
      <c r="M27" s="59"/>
      <c r="N27" s="59"/>
      <c r="O27" s="59"/>
      <c r="P27" s="60"/>
      <c r="Q27" s="59"/>
      <c r="R27" s="59"/>
      <c r="S27" s="59"/>
      <c r="T27" s="59"/>
      <c r="U27" s="59"/>
      <c r="V27" s="59"/>
      <c r="W27" s="59"/>
      <c r="Y27" s="69"/>
      <c r="Z27" s="69"/>
      <c r="AA27" s="69"/>
      <c r="AB27" s="70"/>
      <c r="AC27" s="69"/>
      <c r="AD27" s="69"/>
      <c r="AE27" s="69"/>
      <c r="AF27" s="69"/>
      <c r="AG27" s="69"/>
      <c r="AH27" s="69"/>
      <c r="AI27" s="69"/>
    </row>
    <row r="28" spans="1:35" ht="12.75" customHeight="1" x14ac:dyDescent="0.25">
      <c r="A28" s="79" t="str">
        <f>UPPER('AS-Bar List'!A1)</f>
        <v>APPROACH SLABS</v>
      </c>
      <c r="B28" s="80"/>
      <c r="C28" s="80"/>
      <c r="D28" s="80"/>
      <c r="E28" s="81"/>
      <c r="F28" s="59"/>
      <c r="G28" s="59"/>
      <c r="H28" s="59"/>
      <c r="I28" s="59"/>
      <c r="J28" s="59"/>
      <c r="K28" s="59"/>
      <c r="M28" s="59"/>
      <c r="N28" s="59"/>
      <c r="O28" s="59"/>
      <c r="P28" s="60"/>
      <c r="Q28" s="59"/>
      <c r="R28" s="59"/>
      <c r="S28" s="59"/>
      <c r="T28" s="59"/>
      <c r="U28" s="59"/>
      <c r="V28" s="59"/>
      <c r="W28" s="59"/>
      <c r="Y28" s="69"/>
      <c r="Z28" s="69"/>
      <c r="AA28" s="69"/>
      <c r="AB28" s="70"/>
      <c r="AC28" s="69"/>
      <c r="AD28" s="69"/>
      <c r="AE28" s="69"/>
      <c r="AF28" s="69"/>
      <c r="AG28" s="69"/>
      <c r="AH28" s="69"/>
      <c r="AI28" s="69"/>
    </row>
    <row r="29" spans="1:35" ht="12.75" customHeight="1" thickBot="1" x14ac:dyDescent="0.3">
      <c r="A29" s="82"/>
      <c r="B29" s="83"/>
      <c r="C29" s="83"/>
      <c r="D29" s="83"/>
      <c r="E29" s="84"/>
      <c r="F29" s="56"/>
      <c r="G29" s="59"/>
      <c r="H29" s="59"/>
      <c r="I29" s="59"/>
      <c r="J29" s="59"/>
      <c r="K29" s="59"/>
      <c r="M29" s="59"/>
      <c r="N29" s="59"/>
      <c r="O29" s="59"/>
      <c r="P29" s="60"/>
      <c r="Q29" s="59"/>
      <c r="R29" s="59"/>
      <c r="S29" s="59"/>
      <c r="T29" s="59"/>
      <c r="U29" s="59"/>
      <c r="V29" s="59"/>
      <c r="W29" s="59"/>
      <c r="Y29" s="69"/>
      <c r="Z29" s="69"/>
      <c r="AA29" s="69"/>
      <c r="AB29" s="70"/>
      <c r="AC29" s="69"/>
      <c r="AD29" s="69"/>
      <c r="AE29" s="69"/>
      <c r="AF29" s="69"/>
      <c r="AG29" s="69"/>
      <c r="AH29" s="69"/>
      <c r="AI29" s="69"/>
    </row>
    <row r="30" spans="1:35" ht="12.75" customHeight="1" x14ac:dyDescent="0.25">
      <c r="M30" s="59"/>
      <c r="N30" s="59"/>
      <c r="O30" s="59"/>
      <c r="P30" s="60"/>
      <c r="Q30" s="59"/>
      <c r="R30" s="59"/>
      <c r="S30" s="59"/>
      <c r="T30" s="59"/>
      <c r="U30" s="59"/>
      <c r="V30" s="59"/>
      <c r="W30" s="59"/>
      <c r="Y30" s="69"/>
      <c r="Z30" s="69"/>
      <c r="AA30" s="69"/>
      <c r="AB30" s="70"/>
      <c r="AC30" s="69"/>
      <c r="AD30" s="69"/>
      <c r="AE30" s="69"/>
      <c r="AF30" s="69"/>
      <c r="AG30" s="69"/>
      <c r="AH30" s="69"/>
      <c r="AI30" s="69"/>
    </row>
    <row r="31" spans="1:35" ht="12.75" customHeight="1" x14ac:dyDescent="0.25">
      <c r="M31" s="59"/>
      <c r="N31" s="59"/>
      <c r="O31" s="59"/>
      <c r="P31" s="60"/>
      <c r="Q31" s="59"/>
      <c r="R31" s="59"/>
      <c r="S31" s="59"/>
      <c r="T31" s="59"/>
      <c r="U31" s="59"/>
      <c r="V31" s="59"/>
      <c r="W31" s="59"/>
      <c r="Y31" s="69"/>
      <c r="Z31" s="69"/>
      <c r="AA31" s="69"/>
      <c r="AB31" s="70"/>
      <c r="AC31" s="69"/>
      <c r="AD31" s="69"/>
      <c r="AE31" s="69"/>
      <c r="AF31" s="69"/>
      <c r="AG31" s="69"/>
      <c r="AH31" s="69"/>
      <c r="AI31" s="69"/>
    </row>
    <row r="32" spans="1:35" ht="12.75" customHeight="1" x14ac:dyDescent="0.25">
      <c r="M32" s="59"/>
      <c r="N32" s="59"/>
      <c r="O32" s="59"/>
      <c r="P32" s="60"/>
      <c r="Q32" s="59"/>
      <c r="R32" s="59"/>
      <c r="S32" s="59"/>
      <c r="T32" s="59"/>
      <c r="U32" s="59"/>
      <c r="V32" s="59"/>
      <c r="W32" s="59"/>
      <c r="Y32" s="69"/>
      <c r="Z32" s="69"/>
      <c r="AA32" s="69"/>
      <c r="AB32" s="70"/>
      <c r="AC32" s="69"/>
      <c r="AD32" s="69"/>
      <c r="AE32" s="69"/>
      <c r="AF32" s="69"/>
      <c r="AG32" s="69"/>
      <c r="AH32" s="69"/>
      <c r="AI32" s="69"/>
    </row>
    <row r="33" spans="13:35" ht="12.75" customHeight="1" x14ac:dyDescent="0.25">
      <c r="M33" s="59"/>
      <c r="N33" s="59"/>
      <c r="O33" s="59"/>
      <c r="P33" s="60"/>
      <c r="Q33" s="59"/>
      <c r="R33" s="59"/>
      <c r="S33" s="59"/>
      <c r="T33" s="59"/>
      <c r="U33" s="59"/>
      <c r="V33" s="59"/>
      <c r="W33" s="59"/>
      <c r="Y33" s="69"/>
      <c r="Z33" s="69"/>
      <c r="AA33" s="69"/>
      <c r="AB33" s="70"/>
      <c r="AC33" s="69"/>
      <c r="AD33" s="69"/>
      <c r="AE33" s="69"/>
      <c r="AF33" s="69"/>
      <c r="AG33" s="69"/>
      <c r="AH33" s="69"/>
      <c r="AI33" s="69"/>
    </row>
    <row r="34" spans="13:35" ht="12.75" customHeight="1" x14ac:dyDescent="0.25">
      <c r="M34" s="59"/>
      <c r="N34" s="59"/>
      <c r="O34" s="59"/>
      <c r="P34" s="60"/>
      <c r="Q34" s="59"/>
      <c r="R34" s="59"/>
      <c r="S34" s="59"/>
      <c r="T34" s="59"/>
      <c r="U34" s="59"/>
      <c r="V34" s="59"/>
      <c r="W34" s="59"/>
      <c r="Y34" s="69"/>
      <c r="Z34" s="69"/>
      <c r="AA34" s="69"/>
      <c r="AB34" s="70"/>
      <c r="AC34" s="69"/>
      <c r="AD34" s="69"/>
      <c r="AE34" s="69"/>
      <c r="AF34" s="69"/>
      <c r="AG34" s="69"/>
      <c r="AH34" s="69"/>
      <c r="AI34" s="69"/>
    </row>
    <row r="35" spans="13:35" ht="12.75" customHeight="1" x14ac:dyDescent="0.25">
      <c r="M35" s="59"/>
      <c r="N35" s="59"/>
      <c r="O35" s="59"/>
      <c r="P35" s="60"/>
      <c r="Q35" s="59"/>
      <c r="R35" s="59"/>
      <c r="S35" s="59"/>
      <c r="T35" s="59"/>
      <c r="U35" s="59"/>
      <c r="V35" s="59"/>
      <c r="W35" s="59"/>
      <c r="Y35" s="69"/>
      <c r="Z35" s="69"/>
      <c r="AA35" s="69"/>
      <c r="AB35" s="70"/>
      <c r="AC35" s="69"/>
      <c r="AD35" s="69"/>
      <c r="AE35" s="69"/>
      <c r="AF35" s="69"/>
      <c r="AG35" s="69"/>
      <c r="AH35" s="69"/>
      <c r="AI35" s="69"/>
    </row>
    <row r="36" spans="13:35" ht="12.75" customHeight="1" x14ac:dyDescent="0.25">
      <c r="M36" s="59"/>
      <c r="N36" s="59"/>
      <c r="O36" s="59"/>
      <c r="P36" s="60"/>
      <c r="Q36" s="59"/>
      <c r="R36" s="59"/>
      <c r="S36" s="59"/>
      <c r="T36" s="59"/>
      <c r="U36" s="59"/>
      <c r="V36" s="59"/>
      <c r="W36" s="59"/>
      <c r="Y36" s="69"/>
      <c r="Z36" s="69"/>
      <c r="AA36" s="69"/>
      <c r="AB36" s="70"/>
      <c r="AC36" s="69"/>
      <c r="AD36" s="69"/>
      <c r="AE36" s="69"/>
      <c r="AF36" s="69"/>
      <c r="AG36" s="69"/>
      <c r="AH36" s="69"/>
      <c r="AI36" s="69"/>
    </row>
    <row r="37" spans="13:35" ht="12.75" customHeight="1" x14ac:dyDescent="0.25">
      <c r="M37" s="59"/>
      <c r="N37" s="59"/>
      <c r="O37" s="59"/>
      <c r="P37" s="60"/>
      <c r="Q37" s="59"/>
      <c r="R37" s="59"/>
      <c r="S37" s="59"/>
      <c r="T37" s="59"/>
      <c r="U37" s="59"/>
      <c r="V37" s="59"/>
      <c r="W37" s="59"/>
      <c r="Y37" s="69"/>
      <c r="Z37" s="69"/>
      <c r="AA37" s="69"/>
      <c r="AB37" s="70"/>
      <c r="AC37" s="69"/>
      <c r="AD37" s="69"/>
      <c r="AE37" s="69"/>
      <c r="AF37" s="69"/>
      <c r="AG37" s="69"/>
      <c r="AH37" s="69"/>
      <c r="AI37" s="69"/>
    </row>
    <row r="38" spans="13:35" ht="12.75" customHeight="1" x14ac:dyDescent="0.25">
      <c r="M38" s="59"/>
      <c r="N38" s="59"/>
      <c r="O38" s="59"/>
      <c r="P38" s="60"/>
      <c r="Q38" s="59"/>
      <c r="R38" s="59"/>
      <c r="S38" s="59"/>
      <c r="T38" s="59"/>
      <c r="U38" s="59"/>
      <c r="V38" s="59"/>
      <c r="W38" s="59"/>
      <c r="Y38" s="69"/>
      <c r="Z38" s="69"/>
      <c r="AA38" s="69"/>
      <c r="AB38" s="70"/>
      <c r="AC38" s="69"/>
      <c r="AD38" s="69"/>
      <c r="AE38" s="69"/>
      <c r="AF38" s="69"/>
      <c r="AG38" s="69"/>
      <c r="AH38" s="69"/>
      <c r="AI38" s="69"/>
    </row>
    <row r="39" spans="13:35" ht="12.75" customHeight="1" x14ac:dyDescent="0.25">
      <c r="M39" s="59"/>
      <c r="N39" s="59"/>
      <c r="O39" s="59"/>
      <c r="P39" s="60"/>
      <c r="Q39" s="59"/>
      <c r="R39" s="59"/>
      <c r="S39" s="59"/>
      <c r="T39" s="59"/>
      <c r="U39" s="59"/>
      <c r="V39" s="59"/>
      <c r="W39" s="59"/>
      <c r="Y39" s="69"/>
      <c r="Z39" s="69"/>
      <c r="AA39" s="69"/>
      <c r="AB39" s="70"/>
      <c r="AC39" s="69"/>
      <c r="AD39" s="69"/>
      <c r="AE39" s="69"/>
      <c r="AF39" s="69"/>
      <c r="AG39" s="69"/>
      <c r="AH39" s="69"/>
      <c r="AI39" s="69"/>
    </row>
    <row r="40" spans="13:35" ht="12.75" customHeight="1" x14ac:dyDescent="0.25">
      <c r="M40" s="59"/>
      <c r="N40" s="59"/>
      <c r="O40" s="59"/>
      <c r="P40" s="60"/>
      <c r="Q40" s="59"/>
      <c r="R40" s="59"/>
      <c r="S40" s="59"/>
      <c r="T40" s="59"/>
      <c r="U40" s="59"/>
      <c r="V40" s="59"/>
      <c r="W40" s="59"/>
      <c r="Y40" s="69"/>
      <c r="Z40" s="69"/>
      <c r="AA40" s="69"/>
      <c r="AB40" s="70"/>
      <c r="AC40" s="69"/>
      <c r="AD40" s="69"/>
      <c r="AE40" s="69"/>
      <c r="AF40" s="69"/>
      <c r="AG40" s="69"/>
      <c r="AH40" s="69"/>
      <c r="AI40" s="69"/>
    </row>
    <row r="41" spans="13:35" ht="12.75" customHeight="1" x14ac:dyDescent="0.25">
      <c r="M41" s="59"/>
      <c r="N41" s="59"/>
      <c r="O41" s="59"/>
      <c r="P41" s="60"/>
      <c r="Q41" s="59"/>
      <c r="R41" s="59"/>
      <c r="S41" s="59"/>
      <c r="T41" s="59"/>
      <c r="U41" s="59"/>
      <c r="V41" s="59"/>
      <c r="W41" s="59"/>
      <c r="Y41" s="69"/>
      <c r="Z41" s="69"/>
      <c r="AA41" s="69"/>
      <c r="AB41" s="70"/>
      <c r="AC41" s="69"/>
      <c r="AD41" s="69"/>
      <c r="AE41" s="69"/>
      <c r="AF41" s="69"/>
      <c r="AG41" s="69"/>
      <c r="AH41" s="69"/>
      <c r="AI41" s="69"/>
    </row>
    <row r="42" spans="13:35" ht="12.75" customHeight="1" x14ac:dyDescent="0.25">
      <c r="M42" s="59"/>
      <c r="N42" s="59"/>
      <c r="O42" s="59"/>
      <c r="P42" s="60"/>
      <c r="Q42" s="59"/>
      <c r="R42" s="59"/>
      <c r="S42" s="59"/>
      <c r="T42" s="59"/>
      <c r="U42" s="59"/>
      <c r="V42" s="59"/>
      <c r="W42" s="59"/>
      <c r="Y42" s="69"/>
      <c r="Z42" s="69"/>
      <c r="AA42" s="69"/>
      <c r="AB42" s="70"/>
      <c r="AC42" s="69"/>
      <c r="AD42" s="69"/>
      <c r="AE42" s="69"/>
      <c r="AF42" s="69"/>
      <c r="AG42" s="69"/>
      <c r="AH42" s="69"/>
      <c r="AI42" s="69"/>
    </row>
    <row r="43" spans="13:35" ht="12.75" customHeight="1" x14ac:dyDescent="0.25">
      <c r="M43" s="59"/>
      <c r="N43" s="59"/>
      <c r="O43" s="59"/>
      <c r="P43" s="60"/>
      <c r="Q43" s="59"/>
      <c r="R43" s="59"/>
      <c r="S43" s="59"/>
      <c r="T43" s="59"/>
      <c r="U43" s="59"/>
      <c r="V43" s="59"/>
      <c r="W43" s="59"/>
      <c r="Y43" s="69"/>
      <c r="Z43" s="69"/>
      <c r="AA43" s="69"/>
      <c r="AB43" s="70"/>
      <c r="AC43" s="69"/>
      <c r="AD43" s="69"/>
      <c r="AE43" s="69"/>
      <c r="AF43" s="69"/>
      <c r="AG43" s="69"/>
      <c r="AH43" s="69"/>
      <c r="AI43" s="69"/>
    </row>
    <row r="44" spans="13:35" ht="12.75" customHeight="1" x14ac:dyDescent="0.25">
      <c r="M44" s="59"/>
      <c r="N44" s="59"/>
      <c r="O44" s="59"/>
      <c r="P44" s="60"/>
      <c r="Q44" s="59"/>
      <c r="R44" s="59"/>
      <c r="S44" s="59"/>
      <c r="T44" s="59"/>
      <c r="U44" s="59"/>
      <c r="V44" s="59"/>
      <c r="W44" s="59"/>
      <c r="Y44" s="69"/>
      <c r="Z44" s="69"/>
      <c r="AA44" s="69"/>
      <c r="AB44" s="70"/>
      <c r="AC44" s="69"/>
      <c r="AD44" s="69"/>
      <c r="AE44" s="69"/>
      <c r="AF44" s="69"/>
      <c r="AG44" s="69"/>
      <c r="AH44" s="69"/>
      <c r="AI44" s="69"/>
    </row>
    <row r="45" spans="13:35" ht="12.75" customHeight="1" x14ac:dyDescent="0.25">
      <c r="M45" s="59"/>
      <c r="N45" s="59"/>
      <c r="O45" s="59"/>
      <c r="P45" s="60"/>
      <c r="Q45" s="59"/>
      <c r="R45" s="59"/>
      <c r="S45" s="59"/>
      <c r="T45" s="59"/>
      <c r="U45" s="59"/>
      <c r="V45" s="59"/>
      <c r="W45" s="59"/>
      <c r="Y45" s="69"/>
      <c r="Z45" s="69"/>
      <c r="AA45" s="69"/>
      <c r="AB45" s="70"/>
      <c r="AC45" s="69"/>
      <c r="AD45" s="69"/>
      <c r="AE45" s="69"/>
      <c r="AF45" s="69"/>
      <c r="AG45" s="69"/>
      <c r="AH45" s="69"/>
      <c r="AI45" s="69"/>
    </row>
    <row r="46" spans="13:35" ht="12.75" customHeight="1" x14ac:dyDescent="0.25">
      <c r="M46" s="59"/>
      <c r="N46" s="59"/>
      <c r="O46" s="59"/>
      <c r="P46" s="60"/>
      <c r="Q46" s="59"/>
      <c r="R46" s="59"/>
      <c r="S46" s="59"/>
      <c r="T46" s="59"/>
      <c r="U46" s="59"/>
      <c r="V46" s="59"/>
      <c r="W46" s="59"/>
      <c r="Y46" s="69"/>
      <c r="Z46" s="69"/>
      <c r="AA46" s="69"/>
      <c r="AB46" s="70"/>
      <c r="AC46" s="69"/>
      <c r="AD46" s="69"/>
      <c r="AE46" s="69"/>
      <c r="AF46" s="69"/>
      <c r="AG46" s="69"/>
      <c r="AH46" s="69"/>
      <c r="AI46" s="69"/>
    </row>
    <row r="47" spans="13:35" ht="12.75" customHeight="1" x14ac:dyDescent="0.25">
      <c r="M47" s="59"/>
      <c r="N47" s="59"/>
      <c r="O47" s="59"/>
      <c r="P47" s="60"/>
      <c r="Q47" s="59"/>
      <c r="R47" s="59"/>
      <c r="S47" s="59"/>
      <c r="T47" s="59"/>
      <c r="U47" s="59"/>
      <c r="V47" s="59"/>
      <c r="W47" s="59"/>
      <c r="Y47" s="69"/>
      <c r="Z47" s="69"/>
      <c r="AA47" s="69"/>
      <c r="AB47" s="70"/>
      <c r="AC47" s="69"/>
      <c r="AD47" s="69"/>
      <c r="AE47" s="69"/>
      <c r="AF47" s="69"/>
      <c r="AG47" s="69"/>
      <c r="AH47" s="69"/>
      <c r="AI47" s="69"/>
    </row>
    <row r="48" spans="13:35" ht="12.75" customHeight="1" x14ac:dyDescent="0.25">
      <c r="M48" s="59"/>
      <c r="N48" s="59"/>
      <c r="O48" s="59"/>
      <c r="P48" s="60"/>
      <c r="Q48" s="59"/>
      <c r="R48" s="59"/>
      <c r="S48" s="59"/>
      <c r="T48" s="59"/>
      <c r="U48" s="59"/>
      <c r="V48" s="59"/>
      <c r="W48" s="59"/>
      <c r="Y48" s="69"/>
      <c r="Z48" s="69"/>
      <c r="AA48" s="69"/>
      <c r="AB48" s="70"/>
      <c r="AC48" s="69"/>
      <c r="AD48" s="69"/>
      <c r="AE48" s="69"/>
      <c r="AF48" s="69"/>
      <c r="AG48" s="69"/>
      <c r="AH48" s="69"/>
      <c r="AI48" s="69"/>
    </row>
    <row r="49" spans="13:35" ht="12.75" customHeight="1" x14ac:dyDescent="0.25">
      <c r="M49" s="59"/>
      <c r="N49" s="59"/>
      <c r="O49" s="59"/>
      <c r="P49" s="60"/>
      <c r="Q49" s="59"/>
      <c r="R49" s="59"/>
      <c r="S49" s="59"/>
      <c r="T49" s="59"/>
      <c r="U49" s="59"/>
      <c r="V49" s="59"/>
      <c r="W49" s="59"/>
      <c r="Y49" s="69"/>
      <c r="Z49" s="69"/>
      <c r="AA49" s="69"/>
      <c r="AB49" s="70"/>
      <c r="AC49" s="69"/>
      <c r="AD49" s="69"/>
      <c r="AE49" s="69"/>
      <c r="AF49" s="69"/>
      <c r="AG49" s="69"/>
      <c r="AH49" s="69"/>
      <c r="AI49" s="69"/>
    </row>
    <row r="50" spans="13:35" ht="12.75" customHeight="1" x14ac:dyDescent="0.25">
      <c r="M50" s="59"/>
      <c r="N50" s="59"/>
      <c r="O50" s="59"/>
      <c r="P50" s="60"/>
      <c r="Q50" s="59"/>
      <c r="R50" s="59"/>
      <c r="S50" s="59"/>
      <c r="T50" s="59"/>
      <c r="U50" s="59"/>
      <c r="V50" s="59"/>
      <c r="W50" s="59"/>
      <c r="Y50" s="69"/>
      <c r="Z50" s="69"/>
      <c r="AA50" s="69"/>
      <c r="AB50" s="70"/>
      <c r="AC50" s="69"/>
      <c r="AD50" s="69"/>
      <c r="AE50" s="69"/>
      <c r="AF50" s="69"/>
      <c r="AG50" s="69"/>
      <c r="AH50" s="69"/>
      <c r="AI50" s="69"/>
    </row>
    <row r="51" spans="13:35" ht="12.75" customHeight="1" x14ac:dyDescent="0.25">
      <c r="M51" s="59"/>
      <c r="N51" s="59"/>
      <c r="O51" s="59"/>
      <c r="P51" s="60"/>
      <c r="Q51" s="59"/>
      <c r="R51" s="59"/>
      <c r="S51" s="59"/>
      <c r="T51" s="59"/>
      <c r="U51" s="59"/>
      <c r="V51" s="59"/>
      <c r="W51" s="59"/>
      <c r="Y51" s="69"/>
      <c r="Z51" s="69"/>
      <c r="AA51" s="69"/>
      <c r="AB51" s="70"/>
      <c r="AC51" s="69"/>
      <c r="AD51" s="69"/>
      <c r="AE51" s="69"/>
      <c r="AF51" s="69"/>
      <c r="AG51" s="69"/>
      <c r="AH51" s="69"/>
      <c r="AI51" s="69"/>
    </row>
    <row r="52" spans="13:35" ht="12.75" customHeight="1" x14ac:dyDescent="0.25">
      <c r="M52" s="59"/>
      <c r="N52" s="59"/>
      <c r="O52" s="59"/>
      <c r="P52" s="60"/>
      <c r="Q52" s="59"/>
      <c r="R52" s="59"/>
      <c r="S52" s="59"/>
      <c r="T52" s="59"/>
      <c r="U52" s="59"/>
      <c r="V52" s="59"/>
      <c r="W52" s="59"/>
      <c r="Y52" s="69"/>
      <c r="Z52" s="69"/>
      <c r="AA52" s="69"/>
      <c r="AB52" s="70"/>
      <c r="AC52" s="69"/>
      <c r="AD52" s="69"/>
      <c r="AE52" s="69"/>
      <c r="AF52" s="69"/>
      <c r="AG52" s="69"/>
      <c r="AH52" s="69"/>
      <c r="AI52" s="69"/>
    </row>
    <row r="53" spans="13:35" ht="12.75" customHeight="1" x14ac:dyDescent="0.25">
      <c r="M53" s="59"/>
      <c r="N53" s="59"/>
      <c r="O53" s="59"/>
      <c r="P53" s="60"/>
      <c r="Q53" s="59"/>
      <c r="R53" s="59"/>
      <c r="S53" s="59"/>
      <c r="T53" s="59"/>
      <c r="U53" s="59"/>
      <c r="V53" s="59"/>
      <c r="W53" s="59"/>
      <c r="Y53" s="69"/>
      <c r="Z53" s="69"/>
      <c r="AA53" s="69"/>
      <c r="AB53" s="70"/>
      <c r="AC53" s="69"/>
      <c r="AD53" s="69"/>
      <c r="AE53" s="69"/>
      <c r="AF53" s="69"/>
      <c r="AG53" s="69"/>
      <c r="AH53" s="69"/>
      <c r="AI53" s="69"/>
    </row>
    <row r="54" spans="13:35" ht="12.75" customHeight="1" x14ac:dyDescent="0.25">
      <c r="M54" s="59"/>
      <c r="N54" s="59"/>
      <c r="O54" s="59"/>
      <c r="P54" s="60"/>
      <c r="Q54" s="59"/>
      <c r="R54" s="59"/>
      <c r="S54" s="59"/>
      <c r="T54" s="59"/>
      <c r="U54" s="59"/>
      <c r="V54" s="59"/>
      <c r="W54" s="59"/>
      <c r="Y54" s="69"/>
      <c r="Z54" s="69"/>
      <c r="AA54" s="69"/>
      <c r="AB54" s="70"/>
      <c r="AC54" s="69"/>
      <c r="AD54" s="69"/>
      <c r="AE54" s="69"/>
      <c r="AF54" s="69"/>
      <c r="AG54" s="69"/>
      <c r="AH54" s="69"/>
      <c r="AI54" s="69"/>
    </row>
    <row r="55" spans="13:35" ht="12.75" customHeight="1" x14ac:dyDescent="0.25">
      <c r="M55" s="59"/>
      <c r="N55" s="59"/>
      <c r="O55" s="59"/>
      <c r="P55" s="60"/>
      <c r="Q55" s="59"/>
      <c r="R55" s="59"/>
      <c r="S55" s="59"/>
      <c r="T55" s="59"/>
      <c r="U55" s="59"/>
      <c r="V55" s="59"/>
      <c r="W55" s="59"/>
      <c r="Y55" s="69"/>
      <c r="Z55" s="69"/>
      <c r="AA55" s="69"/>
      <c r="AB55" s="70"/>
      <c r="AC55" s="69"/>
      <c r="AD55" s="69"/>
      <c r="AE55" s="69"/>
      <c r="AF55" s="69"/>
      <c r="AG55" s="69"/>
      <c r="AH55" s="69"/>
      <c r="AI55" s="69"/>
    </row>
    <row r="56" spans="13:35" ht="12.75" customHeight="1" x14ac:dyDescent="0.25">
      <c r="M56" s="59"/>
      <c r="N56" s="59"/>
      <c r="O56" s="59"/>
      <c r="P56" s="60"/>
      <c r="Q56" s="59"/>
      <c r="R56" s="59"/>
      <c r="S56" s="59"/>
      <c r="T56" s="59"/>
      <c r="U56" s="59"/>
      <c r="V56" s="59"/>
      <c r="W56" s="59"/>
      <c r="Y56" s="69"/>
      <c r="Z56" s="69"/>
      <c r="AA56" s="69"/>
      <c r="AB56" s="70"/>
      <c r="AC56" s="69"/>
      <c r="AD56" s="69"/>
      <c r="AE56" s="69"/>
      <c r="AF56" s="69"/>
      <c r="AG56" s="69"/>
      <c r="AH56" s="69"/>
      <c r="AI56" s="69"/>
    </row>
    <row r="57" spans="13:35" ht="12.75" customHeight="1" x14ac:dyDescent="0.25">
      <c r="M57" s="59"/>
      <c r="N57" s="59"/>
      <c r="O57" s="59"/>
      <c r="P57" s="60"/>
      <c r="Q57" s="59"/>
      <c r="R57" s="59"/>
      <c r="S57" s="59"/>
      <c r="T57" s="59"/>
      <c r="U57" s="59"/>
      <c r="V57" s="59"/>
      <c r="W57" s="59"/>
      <c r="Y57" s="69"/>
      <c r="Z57" s="69"/>
      <c r="AA57" s="69"/>
      <c r="AB57" s="70"/>
      <c r="AC57" s="69"/>
      <c r="AD57" s="69"/>
      <c r="AE57" s="69"/>
      <c r="AF57" s="69"/>
      <c r="AG57" s="69"/>
      <c r="AH57" s="69"/>
      <c r="AI57" s="69"/>
    </row>
    <row r="58" spans="13:35" ht="12.75" customHeight="1" x14ac:dyDescent="0.25">
      <c r="M58" s="59"/>
      <c r="N58" s="59"/>
      <c r="O58" s="59"/>
      <c r="P58" s="60"/>
      <c r="Q58" s="59"/>
      <c r="R58" s="59"/>
      <c r="S58" s="59"/>
      <c r="T58" s="59"/>
      <c r="U58" s="59"/>
      <c r="V58" s="59"/>
      <c r="W58" s="59"/>
      <c r="Y58" s="69"/>
      <c r="Z58" s="69"/>
      <c r="AA58" s="69"/>
      <c r="AB58" s="70"/>
      <c r="AC58" s="69"/>
      <c r="AD58" s="69"/>
      <c r="AE58" s="69"/>
      <c r="AF58" s="69"/>
      <c r="AG58" s="69"/>
      <c r="AH58" s="69"/>
      <c r="AI58" s="69"/>
    </row>
    <row r="59" spans="13:35" ht="12.75" customHeight="1" x14ac:dyDescent="0.25"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Y59" s="69"/>
      <c r="Z59" s="69"/>
      <c r="AA59" s="69"/>
      <c r="AB59" s="70"/>
      <c r="AC59" s="69"/>
      <c r="AD59" s="69"/>
      <c r="AE59" s="69"/>
      <c r="AF59" s="69"/>
      <c r="AG59" s="69"/>
      <c r="AH59" s="69"/>
      <c r="AI59" s="69"/>
    </row>
    <row r="60" spans="13:35" ht="12.75" customHeight="1" x14ac:dyDescent="0.25"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Y60" s="69"/>
      <c r="Z60" s="69"/>
      <c r="AA60" s="69"/>
      <c r="AB60" s="70"/>
      <c r="AC60" s="69"/>
      <c r="AD60" s="69"/>
      <c r="AE60" s="69"/>
      <c r="AF60" s="69"/>
      <c r="AG60" s="69"/>
      <c r="AH60" s="69"/>
      <c r="AI60" s="69"/>
    </row>
    <row r="61" spans="13:35" ht="12.75" customHeight="1" x14ac:dyDescent="0.25"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Y61" s="69"/>
      <c r="Z61" s="69"/>
      <c r="AA61" s="69"/>
      <c r="AB61" s="70"/>
      <c r="AC61" s="69"/>
      <c r="AD61" s="69"/>
      <c r="AE61" s="69"/>
      <c r="AF61" s="69"/>
      <c r="AG61" s="69"/>
      <c r="AH61" s="69"/>
      <c r="AI61" s="69"/>
    </row>
    <row r="62" spans="13:35" ht="12.75" customHeight="1" x14ac:dyDescent="0.25"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Y62" s="69"/>
      <c r="Z62" s="69"/>
      <c r="AA62" s="69"/>
      <c r="AB62" s="70"/>
      <c r="AC62" s="69"/>
      <c r="AD62" s="69"/>
      <c r="AE62" s="69"/>
      <c r="AF62" s="69"/>
      <c r="AG62" s="69"/>
      <c r="AH62" s="69"/>
      <c r="AI62" s="69"/>
    </row>
    <row r="63" spans="13:35" ht="12.75" customHeight="1" x14ac:dyDescent="0.25"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Y63" s="69"/>
      <c r="Z63" s="69"/>
      <c r="AA63" s="69"/>
      <c r="AB63" s="70"/>
      <c r="AC63" s="69"/>
      <c r="AD63" s="69"/>
      <c r="AE63" s="69"/>
      <c r="AF63" s="69"/>
      <c r="AG63" s="69"/>
      <c r="AH63" s="69"/>
      <c r="AI63" s="69"/>
    </row>
    <row r="64" spans="13:35" ht="12.75" customHeight="1" x14ac:dyDescent="0.25"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Y64" s="69"/>
      <c r="Z64" s="69"/>
      <c r="AA64" s="69"/>
      <c r="AB64" s="70"/>
      <c r="AC64" s="69"/>
      <c r="AD64" s="69"/>
      <c r="AE64" s="69"/>
      <c r="AF64" s="69"/>
      <c r="AG64" s="69"/>
      <c r="AH64" s="69"/>
      <c r="AI64" s="69"/>
    </row>
    <row r="65" spans="1:35" ht="12.75" customHeight="1" x14ac:dyDescent="0.25">
      <c r="A65" s="59"/>
      <c r="B65" s="59"/>
      <c r="C65" s="59"/>
      <c r="D65" s="60"/>
      <c r="E65" s="59"/>
      <c r="F65" s="59"/>
      <c r="G65" s="59"/>
      <c r="H65" s="59"/>
      <c r="I65" s="59"/>
      <c r="J65" s="59"/>
      <c r="K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Y65" s="69"/>
      <c r="Z65" s="69"/>
      <c r="AA65" s="69"/>
      <c r="AB65" s="70"/>
      <c r="AC65" s="69"/>
      <c r="AD65" s="69"/>
      <c r="AE65" s="69"/>
      <c r="AF65" s="69"/>
      <c r="AG65" s="69"/>
      <c r="AH65" s="69"/>
      <c r="AI65" s="69"/>
    </row>
    <row r="66" spans="1:35" ht="12.75" customHeight="1" x14ac:dyDescent="0.25">
      <c r="A66" s="59"/>
      <c r="B66" s="59"/>
      <c r="C66" s="59"/>
      <c r="D66" s="60"/>
      <c r="E66" s="59"/>
      <c r="F66" s="59"/>
      <c r="G66" s="59"/>
      <c r="H66" s="59"/>
      <c r="I66" s="59"/>
      <c r="J66" s="59"/>
      <c r="K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Y66" s="69"/>
      <c r="Z66" s="69"/>
      <c r="AA66" s="69"/>
      <c r="AB66" s="70"/>
      <c r="AC66" s="69"/>
      <c r="AD66" s="69"/>
      <c r="AE66" s="69"/>
      <c r="AF66" s="69"/>
      <c r="AG66" s="69"/>
      <c r="AH66" s="69"/>
      <c r="AI66" s="69"/>
    </row>
    <row r="67" spans="1:35" ht="12.75" customHeight="1" x14ac:dyDescent="0.25">
      <c r="A67" s="59"/>
      <c r="B67" s="59"/>
      <c r="C67" s="59"/>
      <c r="D67" s="60"/>
      <c r="E67" s="59"/>
      <c r="F67" s="59"/>
      <c r="G67" s="59"/>
      <c r="H67" s="59"/>
      <c r="I67" s="59"/>
      <c r="J67" s="59"/>
      <c r="K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Y67" s="69"/>
      <c r="Z67" s="69"/>
      <c r="AA67" s="69"/>
      <c r="AB67" s="70"/>
      <c r="AC67" s="69"/>
      <c r="AD67" s="69"/>
      <c r="AE67" s="69"/>
      <c r="AF67" s="69"/>
      <c r="AG67" s="69"/>
      <c r="AH67" s="69"/>
      <c r="AI67" s="69"/>
    </row>
    <row r="68" spans="1:35" ht="12.75" customHeight="1" x14ac:dyDescent="0.25">
      <c r="A68" s="59"/>
      <c r="B68" s="59"/>
      <c r="C68" s="59"/>
      <c r="D68" s="60"/>
      <c r="E68" s="59"/>
      <c r="F68" s="59"/>
      <c r="G68" s="59"/>
      <c r="H68" s="59"/>
      <c r="I68" s="59"/>
      <c r="J68" s="59"/>
      <c r="K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Y68" s="69"/>
      <c r="Z68" s="69"/>
      <c r="AA68" s="69"/>
      <c r="AB68" s="70"/>
      <c r="AC68" s="69"/>
      <c r="AD68" s="69"/>
      <c r="AE68" s="69"/>
      <c r="AF68" s="69"/>
      <c r="AG68" s="69"/>
      <c r="AH68" s="69"/>
      <c r="AI68" s="69"/>
    </row>
    <row r="69" spans="1:35" ht="12.75" customHeight="1" x14ac:dyDescent="0.25">
      <c r="A69" s="59"/>
      <c r="B69" s="59"/>
      <c r="C69" s="59"/>
      <c r="D69" s="60"/>
      <c r="E69" s="59"/>
      <c r="F69" s="59"/>
      <c r="G69" s="59"/>
      <c r="H69" s="59"/>
      <c r="I69" s="59"/>
      <c r="J69" s="59"/>
      <c r="K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Y69" s="69"/>
      <c r="Z69" s="69"/>
      <c r="AA69" s="69"/>
      <c r="AB69" s="70"/>
      <c r="AC69" s="69"/>
      <c r="AD69" s="69"/>
      <c r="AE69" s="69"/>
      <c r="AF69" s="69"/>
      <c r="AG69" s="69"/>
      <c r="AH69" s="69"/>
      <c r="AI69" s="69"/>
    </row>
    <row r="70" spans="1:35" ht="12.75" customHeight="1" x14ac:dyDescent="0.25">
      <c r="A70" s="59"/>
      <c r="B70" s="59"/>
      <c r="C70" s="59"/>
      <c r="D70" s="60"/>
      <c r="E70" s="59"/>
      <c r="F70" s="59"/>
      <c r="G70" s="59"/>
      <c r="H70" s="59"/>
      <c r="I70" s="59"/>
      <c r="J70" s="59"/>
      <c r="K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Y70" s="69"/>
      <c r="Z70" s="69"/>
      <c r="AA70" s="69"/>
      <c r="AB70" s="70"/>
      <c r="AC70" s="69"/>
      <c r="AD70" s="69"/>
      <c r="AE70" s="69"/>
      <c r="AF70" s="69"/>
      <c r="AG70" s="69"/>
      <c r="AH70" s="69"/>
      <c r="AI70" s="69"/>
    </row>
    <row r="71" spans="1:35" ht="12.75" customHeight="1" x14ac:dyDescent="0.25">
      <c r="A71" s="59"/>
      <c r="B71" s="59"/>
      <c r="C71" s="59"/>
      <c r="D71" s="60"/>
      <c r="E71" s="59"/>
      <c r="F71" s="59"/>
      <c r="G71" s="59"/>
      <c r="H71" s="59"/>
      <c r="I71" s="59"/>
      <c r="J71" s="59"/>
      <c r="K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Y71" s="69"/>
      <c r="Z71" s="69"/>
      <c r="AA71" s="69"/>
      <c r="AB71" s="70"/>
      <c r="AC71" s="69"/>
      <c r="AD71" s="69"/>
      <c r="AE71" s="69"/>
      <c r="AF71" s="69"/>
      <c r="AG71" s="69"/>
      <c r="AH71" s="69"/>
      <c r="AI71" s="69"/>
    </row>
    <row r="72" spans="1:35" ht="12.75" customHeight="1" thickBot="1" x14ac:dyDescent="0.3">
      <c r="A72" s="61"/>
      <c r="B72" s="61"/>
      <c r="C72" s="61"/>
      <c r="D72" s="62"/>
      <c r="E72" s="61"/>
      <c r="F72" s="63"/>
      <c r="G72" s="61"/>
      <c r="H72" s="61"/>
      <c r="I72" s="61"/>
      <c r="J72" s="61"/>
      <c r="K72" s="63"/>
      <c r="M72" s="63"/>
      <c r="N72" s="63"/>
      <c r="O72" s="63"/>
      <c r="P72" s="64"/>
      <c r="Q72" s="63"/>
      <c r="R72" s="63"/>
      <c r="S72" s="63"/>
      <c r="T72" s="63"/>
      <c r="U72" s="63"/>
      <c r="V72" s="63"/>
      <c r="W72" s="63"/>
    </row>
    <row r="73" spans="1:35" x14ac:dyDescent="0.25">
      <c r="A73" s="36"/>
      <c r="B73" s="40"/>
      <c r="C73" s="40"/>
      <c r="D73" s="40"/>
      <c r="E73" s="40"/>
      <c r="F73" s="36"/>
      <c r="G73" s="40"/>
      <c r="H73" s="40"/>
      <c r="I73" s="40"/>
      <c r="J73" s="40"/>
      <c r="K73" s="36"/>
      <c r="L73" s="36"/>
      <c r="M73" s="65" t="s">
        <v>82</v>
      </c>
      <c r="N73" s="40"/>
      <c r="O73" s="40"/>
      <c r="P73" s="40"/>
      <c r="Q73" s="40"/>
      <c r="R73" s="36"/>
      <c r="S73" s="40"/>
      <c r="T73" s="40"/>
      <c r="U73" s="40"/>
      <c r="V73" s="40"/>
      <c r="W73" s="36"/>
      <c r="X73" s="36"/>
      <c r="Y73" s="36"/>
      <c r="Z73" s="40"/>
      <c r="AA73" s="40"/>
      <c r="AB73" s="40"/>
      <c r="AC73" s="40"/>
      <c r="AD73" s="36"/>
      <c r="AE73" s="40"/>
      <c r="AF73" s="40"/>
      <c r="AG73" s="40"/>
      <c r="AH73" s="40"/>
      <c r="AI73" s="36"/>
    </row>
  </sheetData>
  <mergeCells count="16">
    <mergeCell ref="A28:E29"/>
    <mergeCell ref="B3:B4"/>
    <mergeCell ref="C3:C4"/>
    <mergeCell ref="D3:D4"/>
    <mergeCell ref="E3:E4"/>
    <mergeCell ref="K3:K4"/>
    <mergeCell ref="A5:E6"/>
    <mergeCell ref="M1:W2"/>
    <mergeCell ref="A1:K2"/>
    <mergeCell ref="M3:M4"/>
    <mergeCell ref="N3:N4"/>
    <mergeCell ref="O3:O4"/>
    <mergeCell ref="P3:P4"/>
    <mergeCell ref="Q3:Q4"/>
    <mergeCell ref="W3:W4"/>
    <mergeCell ref="A3:A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B2:M17"/>
  <sheetViews>
    <sheetView workbookViewId="0"/>
  </sheetViews>
  <sheetFormatPr defaultColWidth="9.140625" defaultRowHeight="15" x14ac:dyDescent="0.25"/>
  <cols>
    <col min="1" max="15" width="12.7109375" customWidth="1"/>
  </cols>
  <sheetData>
    <row r="2" spans="2:13" ht="15.75" thickBot="1" x14ac:dyDescent="0.3"/>
    <row r="3" spans="2:13" ht="15" customHeight="1" x14ac:dyDescent="0.25">
      <c r="B3" s="104" t="s">
        <v>13</v>
      </c>
      <c r="C3" s="105"/>
      <c r="D3" s="106"/>
      <c r="E3" s="19"/>
      <c r="F3" s="111" t="s">
        <v>11</v>
      </c>
      <c r="G3" s="112"/>
      <c r="H3" s="112"/>
      <c r="I3" s="112"/>
      <c r="J3" s="113"/>
      <c r="K3" s="114" t="s">
        <v>17</v>
      </c>
      <c r="L3" s="117" t="s">
        <v>19</v>
      </c>
      <c r="M3" s="97" t="s">
        <v>18</v>
      </c>
    </row>
    <row r="4" spans="2:13" ht="15" customHeight="1" x14ac:dyDescent="0.25">
      <c r="B4" s="102" t="s">
        <v>14</v>
      </c>
      <c r="C4" s="107" t="s">
        <v>16</v>
      </c>
      <c r="D4" s="109" t="s">
        <v>15</v>
      </c>
      <c r="E4" s="19"/>
      <c r="F4" s="102" t="s">
        <v>14</v>
      </c>
      <c r="G4" s="100" t="s">
        <v>12</v>
      </c>
      <c r="H4" s="100"/>
      <c r="I4" s="100"/>
      <c r="J4" s="101"/>
      <c r="K4" s="115"/>
      <c r="L4" s="118"/>
      <c r="M4" s="98"/>
    </row>
    <row r="5" spans="2:13" ht="15.75" thickBot="1" x14ac:dyDescent="0.3">
      <c r="B5" s="103"/>
      <c r="C5" s="108"/>
      <c r="D5" s="110"/>
      <c r="E5" s="19"/>
      <c r="F5" s="103"/>
      <c r="G5" s="12">
        <v>45</v>
      </c>
      <c r="H5" s="12">
        <v>90</v>
      </c>
      <c r="I5" s="12">
        <v>135</v>
      </c>
      <c r="J5" s="13">
        <v>180</v>
      </c>
      <c r="K5" s="116"/>
      <c r="L5" s="119"/>
      <c r="M5" s="99"/>
    </row>
    <row r="6" spans="2:13" x14ac:dyDescent="0.25">
      <c r="B6" s="16">
        <v>3</v>
      </c>
      <c r="C6" s="20">
        <v>0.376</v>
      </c>
      <c r="D6" s="18">
        <v>0.375</v>
      </c>
      <c r="E6" s="19"/>
      <c r="F6" s="16">
        <v>3</v>
      </c>
      <c r="G6" s="17">
        <v>0.25</v>
      </c>
      <c r="H6" s="17">
        <v>1</v>
      </c>
      <c r="I6" s="17">
        <v>1</v>
      </c>
      <c r="J6" s="18">
        <v>1.875</v>
      </c>
      <c r="K6" s="2">
        <v>5</v>
      </c>
      <c r="L6" s="3">
        <v>4</v>
      </c>
      <c r="M6" s="4">
        <v>5</v>
      </c>
    </row>
    <row r="7" spans="2:13" x14ac:dyDescent="0.25">
      <c r="B7" s="5">
        <f t="shared" ref="B7:B14" si="0">B6+1</f>
        <v>4</v>
      </c>
      <c r="C7" s="1">
        <v>0.66800000000000004</v>
      </c>
      <c r="D7" s="14">
        <v>0.5</v>
      </c>
      <c r="E7" s="11"/>
      <c r="F7" s="5">
        <f t="shared" ref="F7:F14" si="1">F6+1</f>
        <v>4</v>
      </c>
      <c r="G7" s="1">
        <v>0.25</v>
      </c>
      <c r="H7" s="1">
        <v>1</v>
      </c>
      <c r="I7" s="1">
        <v>1.25</v>
      </c>
      <c r="J7" s="14">
        <v>2.5</v>
      </c>
      <c r="K7" s="2">
        <v>7</v>
      </c>
      <c r="L7" s="3">
        <v>4.5</v>
      </c>
      <c r="M7" s="4">
        <v>6</v>
      </c>
    </row>
    <row r="8" spans="2:13" x14ac:dyDescent="0.25">
      <c r="B8" s="5">
        <f t="shared" si="0"/>
        <v>5</v>
      </c>
      <c r="C8" s="1">
        <v>1.0429999999999999</v>
      </c>
      <c r="D8" s="14">
        <v>0.625</v>
      </c>
      <c r="E8" s="11"/>
      <c r="F8" s="5">
        <f t="shared" si="1"/>
        <v>5</v>
      </c>
      <c r="G8" s="1">
        <v>0.375</v>
      </c>
      <c r="H8" s="1">
        <v>1.5</v>
      </c>
      <c r="I8" s="1">
        <v>1.625</v>
      </c>
      <c r="J8" s="14">
        <v>3.125</v>
      </c>
      <c r="K8" s="2">
        <v>8.5</v>
      </c>
      <c r="L8" s="3">
        <v>5.5</v>
      </c>
      <c r="M8" s="4">
        <v>7</v>
      </c>
    </row>
    <row r="9" spans="2:13" x14ac:dyDescent="0.25">
      <c r="B9" s="5">
        <f t="shared" si="0"/>
        <v>6</v>
      </c>
      <c r="C9" s="1">
        <v>1.502</v>
      </c>
      <c r="D9" s="14">
        <v>0.75</v>
      </c>
      <c r="E9" s="11"/>
      <c r="F9" s="5">
        <f t="shared" si="1"/>
        <v>6</v>
      </c>
      <c r="G9" s="1">
        <v>0.375</v>
      </c>
      <c r="H9" s="1">
        <v>2</v>
      </c>
      <c r="I9" s="1">
        <v>2</v>
      </c>
      <c r="J9" s="14">
        <v>3.75</v>
      </c>
      <c r="K9" s="2">
        <v>10</v>
      </c>
      <c r="L9" s="3"/>
      <c r="M9" s="4">
        <v>8</v>
      </c>
    </row>
    <row r="10" spans="2:13" x14ac:dyDescent="0.25">
      <c r="B10" s="5">
        <f t="shared" si="0"/>
        <v>7</v>
      </c>
      <c r="C10" s="1">
        <v>2.044</v>
      </c>
      <c r="D10" s="14">
        <v>0.875</v>
      </c>
      <c r="E10" s="11"/>
      <c r="F10" s="5">
        <f t="shared" si="1"/>
        <v>7</v>
      </c>
      <c r="G10" s="1">
        <v>0.5</v>
      </c>
      <c r="H10" s="1">
        <v>2</v>
      </c>
      <c r="I10" s="1">
        <v>2.25</v>
      </c>
      <c r="J10" s="14">
        <v>4.375</v>
      </c>
      <c r="K10" s="2">
        <v>12</v>
      </c>
      <c r="L10" s="3"/>
      <c r="M10" s="4">
        <v>10</v>
      </c>
    </row>
    <row r="11" spans="2:13" x14ac:dyDescent="0.25">
      <c r="B11" s="5">
        <f t="shared" si="0"/>
        <v>8</v>
      </c>
      <c r="C11" s="1">
        <v>2.67</v>
      </c>
      <c r="D11" s="14">
        <v>1</v>
      </c>
      <c r="E11" s="11"/>
      <c r="F11" s="5">
        <f t="shared" si="1"/>
        <v>8</v>
      </c>
      <c r="G11" s="1">
        <v>0.5</v>
      </c>
      <c r="H11" s="1">
        <v>2.5</v>
      </c>
      <c r="I11" s="1">
        <v>2.5</v>
      </c>
      <c r="J11" s="14">
        <v>5</v>
      </c>
      <c r="K11" s="2">
        <v>13.5</v>
      </c>
      <c r="L11" s="3"/>
      <c r="M11" s="4">
        <v>11</v>
      </c>
    </row>
    <row r="12" spans="2:13" x14ac:dyDescent="0.25">
      <c r="B12" s="5">
        <f t="shared" si="0"/>
        <v>9</v>
      </c>
      <c r="C12" s="1">
        <v>3.4</v>
      </c>
      <c r="D12" s="14">
        <v>1.1279999999999999</v>
      </c>
      <c r="E12" s="11"/>
      <c r="F12" s="5">
        <f t="shared" si="1"/>
        <v>9</v>
      </c>
      <c r="G12" s="1">
        <v>0.625</v>
      </c>
      <c r="H12" s="1">
        <v>3.5</v>
      </c>
      <c r="I12" s="1">
        <v>3.375</v>
      </c>
      <c r="J12" s="14">
        <v>6.875</v>
      </c>
      <c r="K12" s="2">
        <v>15.5</v>
      </c>
      <c r="L12" s="3"/>
      <c r="M12" s="4">
        <v>15</v>
      </c>
    </row>
    <row r="13" spans="2:13" x14ac:dyDescent="0.25">
      <c r="B13" s="5">
        <f t="shared" si="0"/>
        <v>10</v>
      </c>
      <c r="C13" s="1">
        <v>4.3029999999999999</v>
      </c>
      <c r="D13" s="14">
        <v>1.27</v>
      </c>
      <c r="E13" s="11"/>
      <c r="F13" s="5">
        <f t="shared" si="1"/>
        <v>10</v>
      </c>
      <c r="G13" s="1">
        <v>0.75</v>
      </c>
      <c r="H13" s="1">
        <v>4</v>
      </c>
      <c r="I13" s="1">
        <v>3.75</v>
      </c>
      <c r="J13" s="14">
        <v>7.75</v>
      </c>
      <c r="K13" s="2">
        <v>18</v>
      </c>
      <c r="L13" s="3"/>
      <c r="M13" s="4">
        <v>17</v>
      </c>
    </row>
    <row r="14" spans="2:13" x14ac:dyDescent="0.25">
      <c r="B14" s="5">
        <f t="shared" si="0"/>
        <v>11</v>
      </c>
      <c r="C14" s="1">
        <v>5.3129999999999997</v>
      </c>
      <c r="D14" s="14">
        <v>1.41</v>
      </c>
      <c r="E14" s="11"/>
      <c r="F14" s="5">
        <f t="shared" si="1"/>
        <v>11</v>
      </c>
      <c r="G14" s="1">
        <v>0.75</v>
      </c>
      <c r="H14" s="1">
        <v>4</v>
      </c>
      <c r="I14" s="1">
        <v>4.25</v>
      </c>
      <c r="J14" s="14">
        <v>8.625</v>
      </c>
      <c r="K14" s="2">
        <v>20</v>
      </c>
      <c r="L14" s="3"/>
      <c r="M14" s="4">
        <v>19</v>
      </c>
    </row>
    <row r="15" spans="2:13" x14ac:dyDescent="0.25">
      <c r="B15" s="5">
        <v>14</v>
      </c>
      <c r="C15" s="1">
        <v>7.65</v>
      </c>
      <c r="D15" s="14">
        <v>1.6930000000000001</v>
      </c>
      <c r="E15" s="11"/>
      <c r="F15" s="5">
        <v>14</v>
      </c>
      <c r="G15" s="1">
        <v>1</v>
      </c>
      <c r="H15" s="1">
        <v>6</v>
      </c>
      <c r="I15" s="1">
        <v>5.625</v>
      </c>
      <c r="J15" s="14">
        <v>12</v>
      </c>
      <c r="K15" s="2">
        <v>25</v>
      </c>
      <c r="L15" s="3"/>
      <c r="M15" s="4">
        <v>27</v>
      </c>
    </row>
    <row r="16" spans="2:13" ht="15.75" thickBot="1" x14ac:dyDescent="0.3">
      <c r="B16" s="6">
        <v>18</v>
      </c>
      <c r="C16" s="7">
        <v>13.6</v>
      </c>
      <c r="D16" s="15">
        <v>2.2570000000000001</v>
      </c>
      <c r="E16" s="11"/>
      <c r="F16" s="6">
        <v>18</v>
      </c>
      <c r="G16" s="7">
        <v>1.375</v>
      </c>
      <c r="H16" s="7">
        <v>8</v>
      </c>
      <c r="I16" s="7">
        <v>7.5</v>
      </c>
      <c r="J16" s="15">
        <v>15.75</v>
      </c>
      <c r="K16" s="8">
        <v>33</v>
      </c>
      <c r="L16" s="9"/>
      <c r="M16" s="10">
        <v>36</v>
      </c>
    </row>
    <row r="17" spans="5:5" x14ac:dyDescent="0.25">
      <c r="E17" s="11"/>
    </row>
  </sheetData>
  <mergeCells count="10">
    <mergeCell ref="M3:M5"/>
    <mergeCell ref="G4:J4"/>
    <mergeCell ref="B4:B5"/>
    <mergeCell ref="B3:D3"/>
    <mergeCell ref="F4:F5"/>
    <mergeCell ref="C4:C5"/>
    <mergeCell ref="D4:D5"/>
    <mergeCell ref="F3:J3"/>
    <mergeCell ref="K3:K5"/>
    <mergeCell ref="L3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RA-Bar List</vt:lpstr>
      <vt:lpstr>FA-Bar List</vt:lpstr>
      <vt:lpstr>RD-Bar List</vt:lpstr>
      <vt:lpstr>FD-Bar List</vt:lpstr>
      <vt:lpstr>S-Bar List</vt:lpstr>
      <vt:lpstr>AS-Bar List</vt:lpstr>
      <vt:lpstr>SL001</vt:lpstr>
      <vt:lpstr>SL002</vt:lpstr>
      <vt:lpstr>Tables</vt:lpstr>
      <vt:lpstr>Rebars1</vt:lpstr>
      <vt:lpstr>Rebars2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ptoman</dc:creator>
  <cp:lastModifiedBy>Matt Kinnaird</cp:lastModifiedBy>
  <cp:lastPrinted>2013-01-14T13:49:55Z</cp:lastPrinted>
  <dcterms:created xsi:type="dcterms:W3CDTF">2010-03-03T21:04:14Z</dcterms:created>
  <dcterms:modified xsi:type="dcterms:W3CDTF">2023-12-28T19:40:06Z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